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hadavand\Downloads\"/>
    </mc:Choice>
  </mc:AlternateContent>
  <bookViews>
    <workbookView xWindow="0" yWindow="0" windowWidth="20490" windowHeight="7320"/>
  </bookViews>
  <sheets>
    <sheet name="ALS" sheetId="1" r:id="rId1"/>
  </sheets>
  <definedNames>
    <definedName name="_xlnm._FilterDatabase" localSheetId="0" hidden="1">ALS!$A$2:$Q$63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9" i="1" l="1"/>
  <c r="O79" i="1"/>
  <c r="N76" i="1"/>
  <c r="M76" i="1" s="1"/>
  <c r="M77" i="1"/>
  <c r="N77" i="1"/>
  <c r="L77" i="1" s="1"/>
  <c r="L76" i="1" l="1"/>
  <c r="O3" i="1"/>
  <c r="Q3" i="1" s="1"/>
  <c r="O4" i="1"/>
  <c r="O5" i="1"/>
  <c r="N12" i="1"/>
  <c r="M12" i="1" s="1"/>
  <c r="N13" i="1"/>
  <c r="M13" i="1" s="1"/>
  <c r="N14" i="1"/>
  <c r="M14" i="1" s="1"/>
  <c r="N15" i="1"/>
  <c r="L15" i="1" s="1"/>
  <c r="N16" i="1"/>
  <c r="L16" i="1" s="1"/>
  <c r="N17" i="1"/>
  <c r="O17" i="1" s="1"/>
  <c r="N18" i="1"/>
  <c r="O18" i="1" s="1"/>
  <c r="N19" i="1"/>
  <c r="O19" i="1" s="1"/>
  <c r="N20" i="1"/>
  <c r="O20" i="1" s="1"/>
  <c r="N21" i="1"/>
  <c r="L21" i="1" s="1"/>
  <c r="N22" i="1"/>
  <c r="L22" i="1" s="1"/>
  <c r="N23" i="1"/>
  <c r="L23" i="1" s="1"/>
  <c r="N24" i="1"/>
  <c r="L24" i="1" s="1"/>
  <c r="N25" i="1"/>
  <c r="O25" i="1" s="1"/>
  <c r="N26" i="1"/>
  <c r="O26" i="1" s="1"/>
  <c r="N27" i="1"/>
  <c r="L27" i="1" s="1"/>
  <c r="N28" i="1"/>
  <c r="L28" i="1" s="1"/>
  <c r="N29" i="1"/>
  <c r="L29" i="1" s="1"/>
  <c r="N9" i="1"/>
  <c r="L9" i="1" s="1"/>
  <c r="N10" i="1"/>
  <c r="L10" i="1" s="1"/>
  <c r="N30" i="1"/>
  <c r="O30" i="1" s="1"/>
  <c r="N31" i="1"/>
  <c r="O31" i="1" s="1"/>
  <c r="Q31" i="1" s="1"/>
  <c r="N32" i="1"/>
  <c r="O32" i="1" s="1"/>
  <c r="N33" i="1"/>
  <c r="L33" i="1" s="1"/>
  <c r="N34" i="1"/>
  <c r="L34" i="1" s="1"/>
  <c r="M24" i="1" l="1"/>
  <c r="M29" i="1"/>
  <c r="M9" i="1"/>
  <c r="L25" i="1"/>
  <c r="L20" i="1"/>
  <c r="M23" i="1"/>
  <c r="O9" i="1"/>
  <c r="P9" i="1" s="1"/>
  <c r="L32" i="1"/>
  <c r="L14" i="1"/>
  <c r="O23" i="1"/>
  <c r="Q23" i="1" s="1"/>
  <c r="L31" i="1"/>
  <c r="L13" i="1"/>
  <c r="M19" i="1"/>
  <c r="O15" i="1"/>
  <c r="Q15" i="1" s="1"/>
  <c r="L30" i="1"/>
  <c r="L12" i="1"/>
  <c r="M18" i="1"/>
  <c r="O14" i="1"/>
  <c r="L26" i="1"/>
  <c r="M10" i="1"/>
  <c r="M17" i="1"/>
  <c r="P20" i="1"/>
  <c r="Q20" i="1"/>
  <c r="P19" i="1"/>
  <c r="Q19" i="1"/>
  <c r="Q32" i="1"/>
  <c r="P32" i="1"/>
  <c r="P30" i="1"/>
  <c r="Q30" i="1"/>
  <c r="P26" i="1"/>
  <c r="Q26" i="1"/>
  <c r="P25" i="1"/>
  <c r="Q25" i="1"/>
  <c r="P17" i="1"/>
  <c r="Q17" i="1"/>
  <c r="P18" i="1"/>
  <c r="Q18" i="1"/>
  <c r="O10" i="1"/>
  <c r="O24" i="1"/>
  <c r="O16" i="1"/>
  <c r="O29" i="1"/>
  <c r="L19" i="1"/>
  <c r="M34" i="1"/>
  <c r="M28" i="1"/>
  <c r="M22" i="1"/>
  <c r="M16" i="1"/>
  <c r="O34" i="1"/>
  <c r="P34" i="1" s="1"/>
  <c r="O28" i="1"/>
  <c r="P28" i="1" s="1"/>
  <c r="O22" i="1"/>
  <c r="P22" i="1" s="1"/>
  <c r="O13" i="1"/>
  <c r="P23" i="1"/>
  <c r="L18" i="1"/>
  <c r="M33" i="1"/>
  <c r="M27" i="1"/>
  <c r="M21" i="1"/>
  <c r="M15" i="1"/>
  <c r="O33" i="1"/>
  <c r="O27" i="1"/>
  <c r="O21" i="1"/>
  <c r="O12" i="1"/>
  <c r="L17" i="1"/>
  <c r="M32" i="1"/>
  <c r="M26" i="1"/>
  <c r="M20" i="1"/>
  <c r="M31" i="1"/>
  <c r="M30" i="1"/>
  <c r="M25" i="1"/>
  <c r="P31" i="1"/>
  <c r="N52" i="1"/>
  <c r="M52" i="1" s="1"/>
  <c r="P15" i="1" l="1"/>
  <c r="Q22" i="1"/>
  <c r="Q28" i="1"/>
  <c r="Q9" i="1"/>
  <c r="Q34" i="1"/>
  <c r="Q14" i="1"/>
  <c r="P14" i="1"/>
  <c r="P27" i="1"/>
  <c r="Q27" i="1"/>
  <c r="Q13" i="1"/>
  <c r="P13" i="1"/>
  <c r="Q29" i="1"/>
  <c r="P29" i="1"/>
  <c r="Q33" i="1"/>
  <c r="P33" i="1"/>
  <c r="Q16" i="1"/>
  <c r="P16" i="1"/>
  <c r="Q12" i="1"/>
  <c r="P12" i="1"/>
  <c r="P24" i="1"/>
  <c r="Q24" i="1"/>
  <c r="P21" i="1"/>
  <c r="Q21" i="1"/>
  <c r="P10" i="1"/>
  <c r="Q10" i="1"/>
  <c r="O52" i="1"/>
  <c r="L52" i="1"/>
  <c r="N57" i="1"/>
  <c r="N58" i="1"/>
  <c r="N59" i="1"/>
  <c r="N60" i="1"/>
  <c r="O60" i="1" s="1"/>
  <c r="Q60" i="1" s="1"/>
  <c r="L60" i="1" l="1"/>
  <c r="M60" i="1"/>
  <c r="P52" i="1"/>
  <c r="Q52" i="1"/>
  <c r="P60" i="1"/>
  <c r="Q4" i="1"/>
  <c r="P5" i="1"/>
  <c r="O6" i="1"/>
  <c r="Q6" i="1" s="1"/>
  <c r="O7" i="1"/>
  <c r="Q7" i="1" s="1"/>
  <c r="O8" i="1"/>
  <c r="P8" i="1" s="1"/>
  <c r="O57" i="1"/>
  <c r="O59" i="1"/>
  <c r="O61" i="1"/>
  <c r="P61" i="1" s="1"/>
  <c r="O62" i="1"/>
  <c r="P62" i="1" s="1"/>
  <c r="O63" i="1"/>
  <c r="Q63" i="1" s="1"/>
  <c r="M4" i="1"/>
  <c r="M6" i="1"/>
  <c r="M8" i="1"/>
  <c r="N35" i="1"/>
  <c r="N36" i="1"/>
  <c r="M36" i="1" s="1"/>
  <c r="N37" i="1"/>
  <c r="O37" i="1" s="1"/>
  <c r="Q37" i="1" s="1"/>
  <c r="N38" i="1"/>
  <c r="M38" i="1" s="1"/>
  <c r="N39" i="1"/>
  <c r="L39" i="1" s="1"/>
  <c r="N40" i="1"/>
  <c r="M40" i="1" s="1"/>
  <c r="N41" i="1"/>
  <c r="O41" i="1" s="1"/>
  <c r="Q41" i="1" s="1"/>
  <c r="N42" i="1"/>
  <c r="M42" i="1" s="1"/>
  <c r="N43" i="1"/>
  <c r="N44" i="1"/>
  <c r="M44" i="1" s="1"/>
  <c r="N45" i="1"/>
  <c r="O45" i="1" s="1"/>
  <c r="Q45" i="1" s="1"/>
  <c r="N46" i="1"/>
  <c r="M46" i="1" s="1"/>
  <c r="N47" i="1"/>
  <c r="L47" i="1" s="1"/>
  <c r="N48" i="1"/>
  <c r="M48" i="1" s="1"/>
  <c r="N49" i="1"/>
  <c r="O49" i="1" s="1"/>
  <c r="Q49" i="1" s="1"/>
  <c r="N50" i="1"/>
  <c r="M50" i="1" s="1"/>
  <c r="N51" i="1"/>
  <c r="L51" i="1" s="1"/>
  <c r="N53" i="1"/>
  <c r="M53" i="1" s="1"/>
  <c r="N54" i="1"/>
  <c r="O54" i="1" s="1"/>
  <c r="Q54" i="1" s="1"/>
  <c r="N55" i="1"/>
  <c r="M55" i="1" s="1"/>
  <c r="N56" i="1"/>
  <c r="L56" i="1" s="1"/>
  <c r="M57" i="1"/>
  <c r="O58" i="1"/>
  <c r="Q58" i="1" s="1"/>
  <c r="M59" i="1"/>
  <c r="M61" i="1"/>
  <c r="M63" i="1"/>
  <c r="M3" i="1"/>
  <c r="M5" i="1"/>
  <c r="M7" i="1"/>
  <c r="M58" i="1"/>
  <c r="M62" i="1"/>
  <c r="L3" i="1"/>
  <c r="L4" i="1"/>
  <c r="L5" i="1"/>
  <c r="L6" i="1"/>
  <c r="L7" i="1"/>
  <c r="L8" i="1"/>
  <c r="L35" i="1"/>
  <c r="L41" i="1"/>
  <c r="L43" i="1"/>
  <c r="L49" i="1"/>
  <c r="L57" i="1"/>
  <c r="L58" i="1"/>
  <c r="L59" i="1"/>
  <c r="L61" i="1"/>
  <c r="L62" i="1"/>
  <c r="L63" i="1"/>
  <c r="M41" i="1" l="1"/>
  <c r="L40" i="1"/>
  <c r="L48" i="1"/>
  <c r="Q61" i="1"/>
  <c r="L55" i="1"/>
  <c r="L46" i="1"/>
  <c r="L38" i="1"/>
  <c r="L37" i="1"/>
  <c r="L45" i="1"/>
  <c r="L42" i="1"/>
  <c r="L54" i="1"/>
  <c r="L50" i="1"/>
  <c r="O50" i="1"/>
  <c r="Q50" i="1" s="1"/>
  <c r="P7" i="1"/>
  <c r="O55" i="1"/>
  <c r="P55" i="1" s="1"/>
  <c r="L53" i="1"/>
  <c r="L44" i="1"/>
  <c r="L36" i="1"/>
  <c r="O46" i="1"/>
  <c r="Q46" i="1" s="1"/>
  <c r="O42" i="1"/>
  <c r="P42" i="1" s="1"/>
  <c r="O38" i="1"/>
  <c r="Q38" i="1" s="1"/>
  <c r="M49" i="1"/>
  <c r="O53" i="1"/>
  <c r="Q53" i="1" s="1"/>
  <c r="O48" i="1"/>
  <c r="Q48" i="1" s="1"/>
  <c r="O44" i="1"/>
  <c r="Q44" i="1" s="1"/>
  <c r="O40" i="1"/>
  <c r="Q40" i="1" s="1"/>
  <c r="O36" i="1"/>
  <c r="Q36" i="1" s="1"/>
  <c r="P4" i="1"/>
  <c r="O56" i="1"/>
  <c r="M56" i="1"/>
  <c r="O51" i="1"/>
  <c r="M51" i="1"/>
  <c r="O47" i="1"/>
  <c r="M47" i="1"/>
  <c r="O43" i="1"/>
  <c r="M43" i="1"/>
  <c r="O39" i="1"/>
  <c r="M39" i="1"/>
  <c r="O35" i="1"/>
  <c r="M35" i="1"/>
  <c r="Q57" i="1"/>
  <c r="P57" i="1"/>
  <c r="M54" i="1"/>
  <c r="M45" i="1"/>
  <c r="M37" i="1"/>
  <c r="Q59" i="1"/>
  <c r="P59" i="1"/>
  <c r="P58" i="1"/>
  <c r="P54" i="1"/>
  <c r="P49" i="1"/>
  <c r="P45" i="1"/>
  <c r="P41" i="1"/>
  <c r="P37" i="1"/>
  <c r="P63" i="1"/>
  <c r="Q62" i="1"/>
  <c r="P3" i="1"/>
  <c r="Q8" i="1"/>
  <c r="P6" i="1"/>
  <c r="Q5" i="1"/>
  <c r="N11" i="1"/>
  <c r="P50" i="1" l="1"/>
  <c r="P53" i="1"/>
  <c r="P44" i="1"/>
  <c r="P40" i="1"/>
  <c r="Q42" i="1"/>
  <c r="Q55" i="1"/>
  <c r="P38" i="1"/>
  <c r="P36" i="1"/>
  <c r="P46" i="1"/>
  <c r="P48" i="1"/>
  <c r="Q35" i="1"/>
  <c r="P35" i="1"/>
  <c r="Q39" i="1"/>
  <c r="P39" i="1"/>
  <c r="Q43" i="1"/>
  <c r="P43" i="1"/>
  <c r="Q47" i="1"/>
  <c r="P47" i="1"/>
  <c r="Q51" i="1"/>
  <c r="P51" i="1"/>
  <c r="Q56" i="1"/>
  <c r="P56" i="1"/>
  <c r="M11" i="1" l="1"/>
  <c r="L11" i="1"/>
  <c r="O11" i="1" l="1"/>
  <c r="Q11" i="1" l="1"/>
  <c r="Q79" i="1" s="1"/>
  <c r="P11" i="1"/>
</calcChain>
</file>

<file path=xl/sharedStrings.xml><?xml version="1.0" encoding="utf-8"?>
<sst xmlns="http://schemas.openxmlformats.org/spreadsheetml/2006/main" count="116" uniqueCount="106">
  <si>
    <t>ردیف</t>
  </si>
  <si>
    <t xml:space="preserve">شرح خدمت </t>
  </si>
  <si>
    <t xml:space="preserve">تناوب خدمت
 درمان </t>
  </si>
  <si>
    <t xml:space="preserve">تعداد گیرندگان
 خدمت </t>
  </si>
  <si>
    <t xml:space="preserve">ارزش نسبی K
</t>
  </si>
  <si>
    <t>جزء حرفه ای</t>
  </si>
  <si>
    <t>جزء فنی</t>
  </si>
  <si>
    <t>کد ملی</t>
  </si>
  <si>
    <t xml:space="preserve">سهم بیمه </t>
  </si>
  <si>
    <t xml:space="preserve">سهم بیمار </t>
  </si>
  <si>
    <t xml:space="preserve">تعهد بیمه
 ( ریال ) </t>
  </si>
  <si>
    <t xml:space="preserve">قیمت واحد 
( ریال ) </t>
  </si>
  <si>
    <t>هزینه خدمت بر اساس
 جمعیت هدف</t>
  </si>
  <si>
    <t xml:space="preserve">بار مالی بیمه </t>
  </si>
  <si>
    <t>مشاوره روانشناسی</t>
  </si>
  <si>
    <t>متخصص طب فيزيكي و توانبخشي</t>
  </si>
  <si>
    <t>ويزيت نورولوژيست</t>
  </si>
  <si>
    <t>ويزيت روانپزشك</t>
  </si>
  <si>
    <t>ویزیت فوق تخصص گوارش</t>
  </si>
  <si>
    <t>آزمايش CBC</t>
  </si>
  <si>
    <t>آزمايشALT</t>
  </si>
  <si>
    <t>آزمايشAST</t>
  </si>
  <si>
    <t>آزمایش تعیین سطح VitD</t>
  </si>
  <si>
    <t>بار مالی صندوق بیمه</t>
  </si>
  <si>
    <t xml:space="preserve">سهم صندوق  </t>
  </si>
  <si>
    <t>ویزیت فوق تخصص ریه</t>
  </si>
  <si>
    <t>اسپیرومتری</t>
  </si>
  <si>
    <t>پلی سومنوگرافی</t>
  </si>
  <si>
    <t>آزمایش الکتروفورز پروتئین های سرم</t>
  </si>
  <si>
    <t>آزمایش الکتروفورز پروتئین های ادرار</t>
  </si>
  <si>
    <t>آزمایش سطح B12</t>
  </si>
  <si>
    <t>آزمایش TSH</t>
  </si>
  <si>
    <t>آزمایش PTH</t>
  </si>
  <si>
    <t>آزمایش P</t>
  </si>
  <si>
    <t>MRI نخاع گردن بدون ماده حاجب</t>
  </si>
  <si>
    <t>MRI مغز  بدون ماده حاجب</t>
  </si>
  <si>
    <t>MRI نخاع کمری بدون ماده حاجب</t>
  </si>
  <si>
    <t xml:space="preserve">  EMG-NCVچهار اندام</t>
  </si>
  <si>
    <t>انفوزیون درمانی اداراون</t>
  </si>
  <si>
    <t>آزمایش HIV</t>
  </si>
  <si>
    <t>MRI نخاع توراسیک بدون ماده حاجب</t>
  </si>
  <si>
    <t>ویزیت فلوشیپ نوروماسکولار</t>
  </si>
  <si>
    <t xml:space="preserve">تعهد صندوق
( ریال ) </t>
  </si>
  <si>
    <t>باریوم سوالو</t>
  </si>
  <si>
    <t>سنجش BUN</t>
  </si>
  <si>
    <t>سنجش Cr</t>
  </si>
  <si>
    <t>سنجش آلبومین</t>
  </si>
  <si>
    <t>سنجش تری گلیسیرید</t>
  </si>
  <si>
    <t>سنجش کلسترول</t>
  </si>
  <si>
    <t>آزمايشALP</t>
  </si>
  <si>
    <t>آزمایش Ca</t>
  </si>
  <si>
    <t>VBG</t>
  </si>
  <si>
    <t>سرم نرمال سالین 0.9 درصد ( 1000 سی سی )</t>
  </si>
  <si>
    <t>پرکوتانئوس اندوسکوپیک گاسترو ژوژنوستومی</t>
  </si>
  <si>
    <t>سنجش سطح فریتین</t>
  </si>
  <si>
    <t>سنجش سطح فولیک</t>
  </si>
  <si>
    <t>گلوکز خون</t>
  </si>
  <si>
    <t>سنجش سطح خونی سرب</t>
  </si>
  <si>
    <t xml:space="preserve">ویلچر برقی </t>
  </si>
  <si>
    <t xml:space="preserve">ویلچر دستی </t>
  </si>
  <si>
    <t xml:space="preserve">واکر </t>
  </si>
  <si>
    <t xml:space="preserve">دستگاه اکسیژن ساز خانگی </t>
  </si>
  <si>
    <t>رسپیراتور CPAP</t>
  </si>
  <si>
    <t>رسیپراتور Bipap</t>
  </si>
  <si>
    <t xml:space="preserve">ونتیلاتور پرتابل </t>
  </si>
  <si>
    <t xml:space="preserve">دستگاه ساکشن پرتابل </t>
  </si>
  <si>
    <t xml:space="preserve"> نوبت در کل عمر 1</t>
  </si>
  <si>
    <t xml:space="preserve">اورتز </t>
  </si>
  <si>
    <t xml:space="preserve">هر 5 سال </t>
  </si>
  <si>
    <t>سنجش H bA1C</t>
  </si>
  <si>
    <t>( الساوا ) Edaravone</t>
  </si>
  <si>
    <t>تا مدت زمان بستری (دو بار در روز)</t>
  </si>
  <si>
    <t>4</t>
  </si>
  <si>
    <t>2</t>
  </si>
  <si>
    <t>EMG NCS</t>
  </si>
  <si>
    <t>6</t>
  </si>
  <si>
    <t>4.5</t>
  </si>
  <si>
    <t>عصا</t>
  </si>
  <si>
    <t>technology based rehabilitation device for communication</t>
  </si>
  <si>
    <t xml:space="preserve"> نوبت در کل عمر 2</t>
  </si>
  <si>
    <t xml:space="preserve"> نوبت در کل عمر 3</t>
  </si>
  <si>
    <t>5 میلیون تومان به ازای هر بیمار</t>
  </si>
  <si>
    <t>2.5</t>
  </si>
  <si>
    <t>ارزیابی و برنامه‌ریزی برای فیزیوتراپی بیمار به ازای هر دوره فیزیوتراپی</t>
  </si>
  <si>
    <t xml:space="preserve">فيزيوتراپي قفسه سينه و اندام‌ها با يا بدون مداليته‌های فيزيكي شامل تمرين درماني و ماساژ براي بيماران بستري </t>
  </si>
  <si>
    <t>فيزيوتراپي يک يا چند ناحيه در بيماران بستري در صورت درخواست پزشک معالج براي هر روز بستري مشروط بر ثبت و گزارش در پرونده و ممهور به مهر مسئول فني صاحب صلاحيت به ازای حداقل 15 دقیقه</t>
  </si>
  <si>
    <t>به کارگیری روش‌ها و یا اعمال درمانی روتین فیزیوتراپی و طب فیزیکی و توانبخشی شامل هر تعداد از موارد ذکر شده برای هر ناحیه در هر جلسه</t>
  </si>
  <si>
    <t>تمرین درمانی</t>
  </si>
  <si>
    <t>ارزیابی جامع کاردرمانی یا شغلی جهت برنامه ریزی برای کاردرمانی بیمار برای یک دوره درمان</t>
  </si>
  <si>
    <t xml:space="preserve">به کارگیری روش‌ها و تکنیک‌های کاردرمانی شامل استفاده از یک یا چند مورد از فعالیت‌های کاردرمانی برای یک جلسه حداقل 30 دقیقه‌ای </t>
  </si>
  <si>
    <t>به کارگيري روشها و تکنيکهاي کاردرماني شامل استفاده از يک يا چند مورد از فعاليتهاي کاردرماني براي يک جلسه حداقل 45 دقيقه اي</t>
  </si>
  <si>
    <t>درمان اختلالات بلع و یا عملکرد دهان برای تغذیه</t>
  </si>
  <si>
    <t xml:space="preserve">ارزیابی عملکردی بلع دهانی و حلقی؛ برای یک دوره درمان </t>
  </si>
  <si>
    <t>خدمات ارزیابی گفتار و یا زبان و یا صدا و یا ارتباط(افزوده و مکمل) و یا بلع و یا پردازش شنیداری</t>
  </si>
  <si>
    <t>درمان اختلالات گفتار، زبان، تکلم، ارتباط کلامی و یا پردازش شنوایی؛ انفرادی به ازای هر جلسه</t>
  </si>
  <si>
    <t xml:space="preserve">آموزش و فیتینگ ارتز (شامل ارزیابی و فیتینگ که در جای دیگر گزارش نشده است) اندام‌های فوقانی، اندام‌های تحتانی و یا تنه </t>
  </si>
  <si>
    <t>hard  neck collar</t>
  </si>
  <si>
    <t xml:space="preserve">بستری </t>
  </si>
  <si>
    <t>مشاوره تغذیه/ کارشناس یا متخصص</t>
  </si>
  <si>
    <t>جمع کل</t>
  </si>
  <si>
    <t>( قرص خوراکی 50 میلی  ) Riluzole</t>
  </si>
  <si>
    <r>
      <t xml:space="preserve">آموزش بیوفیدبک، عضلات پرینه، اسفنکتر ادراری یا مقعدی، شامل </t>
    </r>
    <r>
      <rPr>
        <sz val="11"/>
        <color indexed="8"/>
        <rFont val="B Nazanin"/>
        <charset val="178"/>
      </rPr>
      <t xml:space="preserve">EMG و یا مانومتری </t>
    </r>
  </si>
  <si>
    <r>
      <t>AFO</t>
    </r>
    <r>
      <rPr>
        <sz val="11"/>
        <color indexed="8"/>
        <rFont val="B Nazanin"/>
        <charset val="178"/>
      </rPr>
      <t xml:space="preserve"> </t>
    </r>
  </si>
  <si>
    <r>
      <t>Cock</t>
    </r>
    <r>
      <rPr>
        <sz val="11"/>
        <color indexed="8"/>
        <rFont val="B Nazanin"/>
        <charset val="178"/>
      </rPr>
      <t xml:space="preserve"> Up(استاتیک دست) </t>
    </r>
  </si>
  <si>
    <r>
      <t>TLSO</t>
    </r>
    <r>
      <rPr>
        <sz val="11"/>
        <color indexed="8"/>
        <rFont val="B Nazanin"/>
        <charset val="178"/>
      </rPr>
      <t xml:space="preserve"> </t>
    </r>
  </si>
  <si>
    <t>بسته خدمتی بیماران آمیوتروفیک لترال اسکلروزیس ( ALS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</si>
</sst>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1"/>
      <color theme="1"/>
      <name val="B Nazanin"/>
      <charset val="178"/>
    </font>
    <font>
      <sz val="10"/>
      <name val="Arial"/>
      <family val="2"/>
    </font>
    <font>
      <sz val="11"/>
      <color rgb="FF000000"/>
      <name val="Calibri"/>
      <family val="2"/>
    </font>
    <font>
      <b/>
      <sz val="11"/>
      <name val="B Nazanin"/>
      <charset val="178"/>
    </font>
    <font>
      <sz val="11"/>
      <color rgb="FF000000"/>
      <name val="B Nazanin"/>
      <charset val="178"/>
    </font>
    <font>
      <sz val="11"/>
      <color indexed="8"/>
      <name val="B Nazanin"/>
      <charset val="178"/>
    </font>
    <font>
      <b/>
      <sz val="22"/>
      <color theme="1"/>
      <name val="B Nazanin"/>
      <charset val="178"/>
    </font>
    <font>
      <b/>
      <sz val="11"/>
      <color theme="1"/>
      <name val="B Titr"/>
      <charset val="178"/>
    </font>
    <font>
      <b/>
      <sz val="11"/>
      <color rgb="FFFF0000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9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4" fontId="2" fillId="3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9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9" fontId="4" fillId="3" borderId="1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 readingOrder="2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readingOrder="2"/>
    </xf>
    <xf numFmtId="3" fontId="4" fillId="3" borderId="1" xfId="0" applyNumberFormat="1" applyFont="1" applyFill="1" applyBorder="1" applyAlignment="1">
      <alignment horizontal="center" vertical="center" wrapText="1" readingOrder="1"/>
    </xf>
    <xf numFmtId="4" fontId="4" fillId="3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 readingOrder="2"/>
    </xf>
    <xf numFmtId="2" fontId="7" fillId="3" borderId="1" xfId="0" applyNumberFormat="1" applyFont="1" applyFill="1" applyBorder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/>
    </xf>
    <xf numFmtId="9" fontId="4" fillId="4" borderId="1" xfId="0" applyNumberFormat="1" applyFont="1" applyFill="1" applyBorder="1" applyAlignment="1">
      <alignment horizontal="center" vertical="center"/>
    </xf>
    <xf numFmtId="164" fontId="4" fillId="4" borderId="1" xfId="1" applyNumberFormat="1" applyFont="1" applyFill="1" applyBorder="1" applyAlignment="1">
      <alignment horizontal="center" vertical="center"/>
    </xf>
    <xf numFmtId="0" fontId="2" fillId="3" borderId="1" xfId="2" applyNumberFormat="1" applyFont="1" applyFill="1" applyBorder="1" applyAlignment="1">
      <alignment horizontal="center" vertical="center" readingOrder="2"/>
    </xf>
    <xf numFmtId="0" fontId="8" fillId="3" borderId="1" xfId="0" applyNumberFormat="1" applyFont="1" applyFill="1" applyBorder="1" applyAlignment="1">
      <alignment horizontal="center" vertical="center" readingOrder="2"/>
    </xf>
    <xf numFmtId="0" fontId="2" fillId="0" borderId="0" xfId="0" applyFont="1" applyFill="1" applyBorder="1" applyAlignment="1">
      <alignment horizontal="center" vertical="center"/>
    </xf>
    <xf numFmtId="9" fontId="11" fillId="4" borderId="1" xfId="0" applyNumberFormat="1" applyFont="1" applyFill="1" applyBorder="1" applyAlignment="1">
      <alignment horizontal="center" vertical="center"/>
    </xf>
    <xf numFmtId="2" fontId="11" fillId="4" borderId="1" xfId="0" applyNumberFormat="1" applyFont="1" applyFill="1" applyBorder="1" applyAlignment="1">
      <alignment horizontal="center" vertical="center" wrapText="1"/>
    </xf>
    <xf numFmtId="164" fontId="11" fillId="4" borderId="1" xfId="1" applyNumberFormat="1" applyFont="1" applyFill="1" applyBorder="1" applyAlignment="1">
      <alignment horizontal="center" vertical="center" wrapText="1"/>
    </xf>
    <xf numFmtId="164" fontId="11" fillId="4" borderId="1" xfId="1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1" fillId="5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164" fontId="12" fillId="4" borderId="1" xfId="1" applyNumberFormat="1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3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G80"/>
  <sheetViews>
    <sheetView rightToLeft="1" tabSelected="1" topLeftCell="A46" zoomScale="80" zoomScaleNormal="80" workbookViewId="0">
      <selection activeCell="T77" sqref="T77"/>
    </sheetView>
  </sheetViews>
  <sheetFormatPr defaultColWidth="9.140625" defaultRowHeight="14.25"/>
  <cols>
    <col min="1" max="1" width="5.5703125" style="8" bestFit="1" customWidth="1"/>
    <col min="2" max="2" width="49.140625" style="1" customWidth="1"/>
    <col min="3" max="3" width="22.85546875" style="1" customWidth="1"/>
    <col min="4" max="4" width="13" style="11" customWidth="1"/>
    <col min="5" max="5" width="12.28515625" style="1" bestFit="1" customWidth="1"/>
    <col min="6" max="6" width="10.5703125" style="1" bestFit="1" customWidth="1"/>
    <col min="7" max="7" width="7.85546875" style="1" bestFit="1" customWidth="1"/>
    <col min="8" max="8" width="11.5703125" style="1" customWidth="1"/>
    <col min="9" max="9" width="10" style="2" customWidth="1"/>
    <col min="10" max="10" width="9" style="2" bestFit="1" customWidth="1"/>
    <col min="11" max="11" width="9" style="7" bestFit="1" customWidth="1"/>
    <col min="12" max="12" width="14.5703125" style="24" customWidth="1"/>
    <col min="13" max="13" width="20.140625" style="25" customWidth="1"/>
    <col min="14" max="14" width="13" style="26" customWidth="1"/>
    <col min="15" max="15" width="23.5703125" style="26" customWidth="1"/>
    <col min="16" max="16" width="21.28515625" style="26" bestFit="1" customWidth="1"/>
    <col min="17" max="17" width="20.5703125" style="26" bestFit="1" customWidth="1"/>
    <col min="18" max="189" width="9.140625" style="40"/>
    <col min="190" max="16384" width="9.140625" style="1"/>
  </cols>
  <sheetData>
    <row r="1" spans="1:189" ht="27.75">
      <c r="A1" s="57" t="s">
        <v>105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89" s="46" customFormat="1" ht="53.25" customHeight="1">
      <c r="A2" s="55" t="s">
        <v>0</v>
      </c>
      <c r="B2" s="54" t="s">
        <v>1</v>
      </c>
      <c r="C2" s="53" t="s">
        <v>2</v>
      </c>
      <c r="D2" s="43" t="s">
        <v>3</v>
      </c>
      <c r="E2" s="53" t="s">
        <v>4</v>
      </c>
      <c r="F2" s="53" t="s">
        <v>5</v>
      </c>
      <c r="G2" s="53" t="s">
        <v>6</v>
      </c>
      <c r="H2" s="54" t="s">
        <v>7</v>
      </c>
      <c r="I2" s="41" t="s">
        <v>8</v>
      </c>
      <c r="J2" s="41" t="s">
        <v>9</v>
      </c>
      <c r="K2" s="41" t="s">
        <v>24</v>
      </c>
      <c r="L2" s="42" t="s">
        <v>10</v>
      </c>
      <c r="M2" s="43" t="s">
        <v>42</v>
      </c>
      <c r="N2" s="47" t="s">
        <v>11</v>
      </c>
      <c r="O2" s="43" t="s">
        <v>12</v>
      </c>
      <c r="P2" s="44" t="s">
        <v>13</v>
      </c>
      <c r="Q2" s="44" t="s">
        <v>23</v>
      </c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</row>
    <row r="3" spans="1:189" ht="15">
      <c r="A3" s="56">
        <v>1</v>
      </c>
      <c r="B3" s="28" t="s">
        <v>98</v>
      </c>
      <c r="C3" s="29">
        <v>6</v>
      </c>
      <c r="D3" s="29">
        <v>4000</v>
      </c>
      <c r="E3" s="30"/>
      <c r="F3" s="30"/>
      <c r="G3" s="30"/>
      <c r="H3" s="10"/>
      <c r="I3" s="21">
        <v>0.7</v>
      </c>
      <c r="J3" s="21"/>
      <c r="K3" s="21">
        <v>0.3</v>
      </c>
      <c r="L3" s="14">
        <f t="shared" ref="L3:L11" si="0">N3*I3</f>
        <v>212100</v>
      </c>
      <c r="M3" s="14">
        <f t="shared" ref="M3:M11" si="1">N3*K3</f>
        <v>90900</v>
      </c>
      <c r="N3" s="15">
        <v>303000</v>
      </c>
      <c r="O3" s="15">
        <f t="shared" ref="O3:O11" si="2">(N3*D3*C3)</f>
        <v>7272000000</v>
      </c>
      <c r="P3" s="15">
        <f t="shared" ref="P3:P11" si="3">O3*I3</f>
        <v>5090400000</v>
      </c>
      <c r="Q3" s="15">
        <f t="shared" ref="Q3:Q11" si="4">O3*K3</f>
        <v>2181600000</v>
      </c>
    </row>
    <row r="4" spans="1:189" ht="15">
      <c r="A4" s="56">
        <v>2</v>
      </c>
      <c r="B4" s="28" t="s">
        <v>16</v>
      </c>
      <c r="C4" s="29">
        <v>12</v>
      </c>
      <c r="D4" s="29">
        <v>4000</v>
      </c>
      <c r="E4" s="30"/>
      <c r="F4" s="30"/>
      <c r="G4" s="30"/>
      <c r="H4" s="10"/>
      <c r="I4" s="21">
        <v>0.7</v>
      </c>
      <c r="J4" s="21"/>
      <c r="K4" s="21">
        <v>0.3</v>
      </c>
      <c r="L4" s="14">
        <f t="shared" si="0"/>
        <v>263900</v>
      </c>
      <c r="M4" s="14">
        <f t="shared" si="1"/>
        <v>113100</v>
      </c>
      <c r="N4" s="15">
        <v>377000</v>
      </c>
      <c r="O4" s="15">
        <f t="shared" si="2"/>
        <v>18096000000</v>
      </c>
      <c r="P4" s="15">
        <f t="shared" si="3"/>
        <v>12667200000</v>
      </c>
      <c r="Q4" s="15">
        <f t="shared" si="4"/>
        <v>5428800000</v>
      </c>
    </row>
    <row r="5" spans="1:189" s="6" customFormat="1" ht="15">
      <c r="A5" s="56">
        <v>3</v>
      </c>
      <c r="B5" s="28" t="s">
        <v>41</v>
      </c>
      <c r="C5" s="29">
        <v>12</v>
      </c>
      <c r="D5" s="29">
        <v>4000</v>
      </c>
      <c r="E5" s="30"/>
      <c r="F5" s="30"/>
      <c r="G5" s="30"/>
      <c r="H5" s="10"/>
      <c r="I5" s="21">
        <v>0.7</v>
      </c>
      <c r="J5" s="21"/>
      <c r="K5" s="21">
        <v>0.3</v>
      </c>
      <c r="L5" s="14">
        <f t="shared" si="0"/>
        <v>320600</v>
      </c>
      <c r="M5" s="14">
        <f t="shared" si="1"/>
        <v>137400</v>
      </c>
      <c r="N5" s="15">
        <v>458000</v>
      </c>
      <c r="O5" s="15">
        <f t="shared" si="2"/>
        <v>21984000000</v>
      </c>
      <c r="P5" s="15">
        <f t="shared" si="3"/>
        <v>15388799999.999998</v>
      </c>
      <c r="Q5" s="15">
        <f t="shared" si="4"/>
        <v>6595200000</v>
      </c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</row>
    <row r="6" spans="1:189" ht="15">
      <c r="A6" s="56">
        <v>4</v>
      </c>
      <c r="B6" s="28" t="s">
        <v>17</v>
      </c>
      <c r="C6" s="29">
        <v>4</v>
      </c>
      <c r="D6" s="29">
        <v>4000</v>
      </c>
      <c r="E6" s="30"/>
      <c r="F6" s="30"/>
      <c r="G6" s="30"/>
      <c r="H6" s="10"/>
      <c r="I6" s="21">
        <v>0.7</v>
      </c>
      <c r="J6" s="21"/>
      <c r="K6" s="21">
        <v>0.3</v>
      </c>
      <c r="L6" s="14">
        <f t="shared" si="0"/>
        <v>334600</v>
      </c>
      <c r="M6" s="14">
        <f t="shared" si="1"/>
        <v>143400</v>
      </c>
      <c r="N6" s="15">
        <v>478000</v>
      </c>
      <c r="O6" s="15">
        <f t="shared" si="2"/>
        <v>7648000000</v>
      </c>
      <c r="P6" s="15">
        <f t="shared" si="3"/>
        <v>5353600000</v>
      </c>
      <c r="Q6" s="15">
        <f t="shared" si="4"/>
        <v>2294400000</v>
      </c>
    </row>
    <row r="7" spans="1:189" ht="15">
      <c r="A7" s="56">
        <v>5</v>
      </c>
      <c r="B7" s="28" t="s">
        <v>25</v>
      </c>
      <c r="C7" s="29">
        <v>6</v>
      </c>
      <c r="D7" s="29">
        <v>4000</v>
      </c>
      <c r="E7" s="30"/>
      <c r="F7" s="30"/>
      <c r="G7" s="30"/>
      <c r="H7" s="10"/>
      <c r="I7" s="21">
        <v>0.7</v>
      </c>
      <c r="J7" s="21"/>
      <c r="K7" s="21">
        <v>0.3</v>
      </c>
      <c r="L7" s="14">
        <f t="shared" si="0"/>
        <v>320600</v>
      </c>
      <c r="M7" s="14">
        <f t="shared" si="1"/>
        <v>137400</v>
      </c>
      <c r="N7" s="15">
        <v>458000</v>
      </c>
      <c r="O7" s="15">
        <f t="shared" si="2"/>
        <v>10992000000</v>
      </c>
      <c r="P7" s="15">
        <f t="shared" si="3"/>
        <v>7694399999.999999</v>
      </c>
      <c r="Q7" s="15">
        <f t="shared" si="4"/>
        <v>3297600000</v>
      </c>
    </row>
    <row r="8" spans="1:189" ht="15">
      <c r="A8" s="56">
        <v>6</v>
      </c>
      <c r="B8" s="28" t="s">
        <v>18</v>
      </c>
      <c r="C8" s="29">
        <v>3</v>
      </c>
      <c r="D8" s="29">
        <v>4000</v>
      </c>
      <c r="E8" s="30"/>
      <c r="F8" s="30"/>
      <c r="G8" s="30"/>
      <c r="H8" s="10"/>
      <c r="I8" s="21">
        <v>0.7</v>
      </c>
      <c r="J8" s="21"/>
      <c r="K8" s="21">
        <v>0.3</v>
      </c>
      <c r="L8" s="14">
        <f t="shared" si="0"/>
        <v>320600</v>
      </c>
      <c r="M8" s="14">
        <f t="shared" si="1"/>
        <v>137400</v>
      </c>
      <c r="N8" s="15">
        <v>458000</v>
      </c>
      <c r="O8" s="15">
        <f t="shared" si="2"/>
        <v>5496000000</v>
      </c>
      <c r="P8" s="15">
        <f t="shared" si="3"/>
        <v>3847199999.9999995</v>
      </c>
      <c r="Q8" s="15">
        <f t="shared" si="4"/>
        <v>1648800000</v>
      </c>
    </row>
    <row r="9" spans="1:189" ht="15">
      <c r="A9" s="56">
        <v>7</v>
      </c>
      <c r="B9" s="28" t="s">
        <v>14</v>
      </c>
      <c r="C9" s="29">
        <v>30</v>
      </c>
      <c r="D9" s="29">
        <v>4000</v>
      </c>
      <c r="E9" s="31"/>
      <c r="F9" s="31"/>
      <c r="G9" s="31"/>
      <c r="H9" s="10">
        <v>970097</v>
      </c>
      <c r="I9" s="21">
        <v>0.7</v>
      </c>
      <c r="J9" s="21">
        <v>0.1</v>
      </c>
      <c r="K9" s="21">
        <v>0.2</v>
      </c>
      <c r="L9" s="14">
        <f t="shared" si="0"/>
        <v>0</v>
      </c>
      <c r="M9" s="14">
        <f t="shared" si="1"/>
        <v>0</v>
      </c>
      <c r="N9" s="15">
        <f>F9*201000+G9*317000</f>
        <v>0</v>
      </c>
      <c r="O9" s="15">
        <f t="shared" si="2"/>
        <v>0</v>
      </c>
      <c r="P9" s="15">
        <f t="shared" si="3"/>
        <v>0</v>
      </c>
      <c r="Q9" s="15">
        <f t="shared" si="4"/>
        <v>0</v>
      </c>
    </row>
    <row r="10" spans="1:189" ht="15">
      <c r="A10" s="56">
        <v>8</v>
      </c>
      <c r="B10" s="28" t="s">
        <v>15</v>
      </c>
      <c r="C10" s="14">
        <v>6</v>
      </c>
      <c r="D10" s="14">
        <v>4000</v>
      </c>
      <c r="E10" s="38" t="s">
        <v>76</v>
      </c>
      <c r="F10" s="39">
        <v>3</v>
      </c>
      <c r="G10" s="39">
        <v>1.5</v>
      </c>
      <c r="H10" s="14">
        <v>901673</v>
      </c>
      <c r="I10" s="21">
        <v>0.7</v>
      </c>
      <c r="J10" s="21"/>
      <c r="K10" s="21">
        <v>0.3</v>
      </c>
      <c r="L10" s="14">
        <f t="shared" si="0"/>
        <v>754950</v>
      </c>
      <c r="M10" s="14">
        <f t="shared" si="1"/>
        <v>323550</v>
      </c>
      <c r="N10" s="15">
        <f>F10*201000+G10*317000</f>
        <v>1078500</v>
      </c>
      <c r="O10" s="15">
        <f t="shared" si="2"/>
        <v>25884000000</v>
      </c>
      <c r="P10" s="15">
        <f t="shared" si="3"/>
        <v>18118800000</v>
      </c>
      <c r="Q10" s="15">
        <f t="shared" si="4"/>
        <v>7765200000</v>
      </c>
    </row>
    <row r="11" spans="1:189" ht="15">
      <c r="A11" s="56">
        <v>9</v>
      </c>
      <c r="B11" s="28" t="s">
        <v>35</v>
      </c>
      <c r="C11" s="29">
        <v>1</v>
      </c>
      <c r="D11" s="29">
        <v>4000</v>
      </c>
      <c r="E11" s="30">
        <v>8.34</v>
      </c>
      <c r="F11" s="30">
        <v>2.06</v>
      </c>
      <c r="G11" s="30">
        <v>6.28</v>
      </c>
      <c r="H11" s="10">
        <v>704005</v>
      </c>
      <c r="I11" s="21">
        <v>0.7</v>
      </c>
      <c r="J11" s="21">
        <v>0.1</v>
      </c>
      <c r="K11" s="21">
        <v>0.2</v>
      </c>
      <c r="L11" s="14">
        <f t="shared" si="0"/>
        <v>1683374</v>
      </c>
      <c r="M11" s="14">
        <f t="shared" si="1"/>
        <v>480964</v>
      </c>
      <c r="N11" s="15">
        <f>F11*201000+G11*317000</f>
        <v>2404820</v>
      </c>
      <c r="O11" s="15">
        <f t="shared" si="2"/>
        <v>9619280000</v>
      </c>
      <c r="P11" s="15">
        <f t="shared" si="3"/>
        <v>6733496000</v>
      </c>
      <c r="Q11" s="15">
        <f t="shared" si="4"/>
        <v>1923856000</v>
      </c>
    </row>
    <row r="12" spans="1:189" s="6" customFormat="1" ht="15">
      <c r="A12" s="56">
        <v>10</v>
      </c>
      <c r="B12" s="28" t="s">
        <v>34</v>
      </c>
      <c r="C12" s="29">
        <v>1</v>
      </c>
      <c r="D12" s="29">
        <v>4000</v>
      </c>
      <c r="E12" s="30">
        <v>8.34</v>
      </c>
      <c r="F12" s="30">
        <v>2.06</v>
      </c>
      <c r="G12" s="30">
        <v>6.28</v>
      </c>
      <c r="H12" s="10">
        <v>704015</v>
      </c>
      <c r="I12" s="21">
        <v>0.7</v>
      </c>
      <c r="J12" s="21">
        <v>0.1</v>
      </c>
      <c r="K12" s="21">
        <v>0.2</v>
      </c>
      <c r="L12" s="14">
        <f t="shared" ref="L12:L34" si="5">N12*I12</f>
        <v>1683374</v>
      </c>
      <c r="M12" s="14">
        <f t="shared" ref="M12:M34" si="6">N12*K12</f>
        <v>480964</v>
      </c>
      <c r="N12" s="15">
        <f t="shared" ref="N12:N34" si="7">F12*201000+G12*317000</f>
        <v>2404820</v>
      </c>
      <c r="O12" s="15">
        <f t="shared" ref="O12:O34" si="8">(N12*D12*C12)</f>
        <v>9619280000</v>
      </c>
      <c r="P12" s="15">
        <f t="shared" ref="P12:P34" si="9">O12*I12</f>
        <v>6733496000</v>
      </c>
      <c r="Q12" s="15">
        <f t="shared" ref="Q12:Q34" si="10">O12*K12</f>
        <v>1923856000</v>
      </c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</row>
    <row r="13" spans="1:189" s="6" customFormat="1" ht="15">
      <c r="A13" s="56">
        <v>11</v>
      </c>
      <c r="B13" s="28" t="s">
        <v>40</v>
      </c>
      <c r="C13" s="29">
        <v>1</v>
      </c>
      <c r="D13" s="29">
        <v>4000</v>
      </c>
      <c r="E13" s="30">
        <v>8.34</v>
      </c>
      <c r="F13" s="30">
        <v>2.06</v>
      </c>
      <c r="G13" s="30">
        <v>6.28</v>
      </c>
      <c r="H13" s="10">
        <v>704025</v>
      </c>
      <c r="I13" s="21">
        <v>0.7</v>
      </c>
      <c r="J13" s="21">
        <v>0.1</v>
      </c>
      <c r="K13" s="21">
        <v>0.2</v>
      </c>
      <c r="L13" s="14">
        <f t="shared" si="5"/>
        <v>1683374</v>
      </c>
      <c r="M13" s="14">
        <f t="shared" si="6"/>
        <v>480964</v>
      </c>
      <c r="N13" s="15">
        <f t="shared" si="7"/>
        <v>2404820</v>
      </c>
      <c r="O13" s="15">
        <f t="shared" si="8"/>
        <v>9619280000</v>
      </c>
      <c r="P13" s="15">
        <f t="shared" si="9"/>
        <v>6733496000</v>
      </c>
      <c r="Q13" s="15">
        <f t="shared" si="10"/>
        <v>1923856000</v>
      </c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</row>
    <row r="14" spans="1:189" s="6" customFormat="1" ht="15">
      <c r="A14" s="56">
        <v>12</v>
      </c>
      <c r="B14" s="28" t="s">
        <v>36</v>
      </c>
      <c r="C14" s="29">
        <v>1</v>
      </c>
      <c r="D14" s="29">
        <v>4000</v>
      </c>
      <c r="E14" s="30">
        <v>8.34</v>
      </c>
      <c r="F14" s="30">
        <v>2.06</v>
      </c>
      <c r="G14" s="30">
        <v>6.28</v>
      </c>
      <c r="H14" s="10">
        <v>704020</v>
      </c>
      <c r="I14" s="21">
        <v>0.7</v>
      </c>
      <c r="J14" s="21">
        <v>0.1</v>
      </c>
      <c r="K14" s="21">
        <v>0.2</v>
      </c>
      <c r="L14" s="14">
        <f t="shared" si="5"/>
        <v>1683374</v>
      </c>
      <c r="M14" s="14">
        <f t="shared" si="6"/>
        <v>480964</v>
      </c>
      <c r="N14" s="15">
        <f t="shared" si="7"/>
        <v>2404820</v>
      </c>
      <c r="O14" s="15">
        <f t="shared" si="8"/>
        <v>9619280000</v>
      </c>
      <c r="P14" s="15">
        <f t="shared" si="9"/>
        <v>6733496000</v>
      </c>
      <c r="Q14" s="15">
        <f t="shared" si="10"/>
        <v>1923856000</v>
      </c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</row>
    <row r="15" spans="1:189" s="6" customFormat="1" ht="15">
      <c r="A15" s="56">
        <v>13</v>
      </c>
      <c r="B15" s="28" t="s">
        <v>38</v>
      </c>
      <c r="C15" s="29">
        <v>134</v>
      </c>
      <c r="D15" s="31">
        <v>2000</v>
      </c>
      <c r="E15" s="30">
        <v>7</v>
      </c>
      <c r="F15" s="30">
        <v>7</v>
      </c>
      <c r="G15" s="10">
        <v>0</v>
      </c>
      <c r="H15" s="32">
        <v>900037</v>
      </c>
      <c r="I15" s="21">
        <v>0.9</v>
      </c>
      <c r="J15" s="21">
        <v>0.1</v>
      </c>
      <c r="K15" s="21">
        <v>0.2</v>
      </c>
      <c r="L15" s="14">
        <f t="shared" si="5"/>
        <v>1266300</v>
      </c>
      <c r="M15" s="14">
        <f t="shared" si="6"/>
        <v>281400</v>
      </c>
      <c r="N15" s="15">
        <f t="shared" si="7"/>
        <v>1407000</v>
      </c>
      <c r="O15" s="15">
        <f t="shared" si="8"/>
        <v>377076000000</v>
      </c>
      <c r="P15" s="15">
        <f t="shared" si="9"/>
        <v>339368400000</v>
      </c>
      <c r="Q15" s="15">
        <f t="shared" si="10"/>
        <v>75415200000</v>
      </c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</row>
    <row r="16" spans="1:189" ht="15">
      <c r="A16" s="56">
        <v>14</v>
      </c>
      <c r="B16" s="28" t="s">
        <v>37</v>
      </c>
      <c r="C16" s="29">
        <v>2</v>
      </c>
      <c r="D16" s="29">
        <v>4000</v>
      </c>
      <c r="E16" s="30">
        <v>25.5</v>
      </c>
      <c r="F16" s="30">
        <v>17.5</v>
      </c>
      <c r="G16" s="30">
        <v>8</v>
      </c>
      <c r="H16" s="10">
        <v>901270</v>
      </c>
      <c r="I16" s="21">
        <v>0.7</v>
      </c>
      <c r="J16" s="21">
        <v>0.1</v>
      </c>
      <c r="K16" s="21">
        <v>0.2</v>
      </c>
      <c r="L16" s="14">
        <f t="shared" si="5"/>
        <v>4237450</v>
      </c>
      <c r="M16" s="14">
        <f t="shared" si="6"/>
        <v>1210700</v>
      </c>
      <c r="N16" s="15">
        <f t="shared" si="7"/>
        <v>6053500</v>
      </c>
      <c r="O16" s="15">
        <f t="shared" si="8"/>
        <v>48428000000</v>
      </c>
      <c r="P16" s="15">
        <f t="shared" si="9"/>
        <v>33899599999.999996</v>
      </c>
      <c r="Q16" s="15">
        <f t="shared" si="10"/>
        <v>9685600000</v>
      </c>
    </row>
    <row r="17" spans="1:17" ht="15">
      <c r="A17" s="56">
        <v>15</v>
      </c>
      <c r="B17" s="28" t="s">
        <v>27</v>
      </c>
      <c r="C17" s="29">
        <v>2</v>
      </c>
      <c r="D17" s="29">
        <v>4000</v>
      </c>
      <c r="E17" s="30">
        <v>40</v>
      </c>
      <c r="F17" s="30">
        <v>30</v>
      </c>
      <c r="G17" s="30">
        <v>10</v>
      </c>
      <c r="H17" s="31">
        <v>901210</v>
      </c>
      <c r="I17" s="21">
        <v>0.7</v>
      </c>
      <c r="J17" s="21">
        <v>0.1</v>
      </c>
      <c r="K17" s="21">
        <v>0.2</v>
      </c>
      <c r="L17" s="14">
        <f t="shared" si="5"/>
        <v>6440000</v>
      </c>
      <c r="M17" s="14">
        <f t="shared" si="6"/>
        <v>1840000</v>
      </c>
      <c r="N17" s="15">
        <f t="shared" si="7"/>
        <v>9200000</v>
      </c>
      <c r="O17" s="15">
        <f t="shared" si="8"/>
        <v>73600000000</v>
      </c>
      <c r="P17" s="15">
        <f t="shared" si="9"/>
        <v>51520000000</v>
      </c>
      <c r="Q17" s="15">
        <f t="shared" si="10"/>
        <v>14720000000</v>
      </c>
    </row>
    <row r="18" spans="1:17" ht="15">
      <c r="A18" s="56">
        <v>16</v>
      </c>
      <c r="B18" s="28" t="s">
        <v>26</v>
      </c>
      <c r="C18" s="29">
        <v>3</v>
      </c>
      <c r="D18" s="29">
        <v>4000</v>
      </c>
      <c r="E18" s="30">
        <v>5.5</v>
      </c>
      <c r="F18" s="30">
        <v>4</v>
      </c>
      <c r="G18" s="30">
        <v>1.5</v>
      </c>
      <c r="H18" s="10">
        <v>901010</v>
      </c>
      <c r="I18" s="21">
        <v>0.7</v>
      </c>
      <c r="J18" s="21">
        <v>0.1</v>
      </c>
      <c r="K18" s="21">
        <v>0.2</v>
      </c>
      <c r="L18" s="14">
        <f t="shared" si="5"/>
        <v>895650</v>
      </c>
      <c r="M18" s="14">
        <f t="shared" si="6"/>
        <v>255900</v>
      </c>
      <c r="N18" s="15">
        <f t="shared" si="7"/>
        <v>1279500</v>
      </c>
      <c r="O18" s="15">
        <f t="shared" si="8"/>
        <v>15354000000</v>
      </c>
      <c r="P18" s="15">
        <f t="shared" si="9"/>
        <v>10747800000</v>
      </c>
      <c r="Q18" s="15">
        <f t="shared" si="10"/>
        <v>3070800000</v>
      </c>
    </row>
    <row r="19" spans="1:17" ht="30">
      <c r="A19" s="56">
        <v>17</v>
      </c>
      <c r="B19" s="33" t="s">
        <v>83</v>
      </c>
      <c r="C19" s="14">
        <v>12</v>
      </c>
      <c r="D19" s="14">
        <v>4000</v>
      </c>
      <c r="E19" s="38">
        <v>0.7</v>
      </c>
      <c r="F19" s="39">
        <v>0.7</v>
      </c>
      <c r="G19" s="31">
        <v>0</v>
      </c>
      <c r="H19" s="14">
        <v>901620</v>
      </c>
      <c r="I19" s="21">
        <v>0.7</v>
      </c>
      <c r="J19" s="21">
        <v>0.1</v>
      </c>
      <c r="K19" s="21">
        <v>0.2</v>
      </c>
      <c r="L19" s="14">
        <f t="shared" si="5"/>
        <v>98490</v>
      </c>
      <c r="M19" s="14">
        <f t="shared" si="6"/>
        <v>28140</v>
      </c>
      <c r="N19" s="15">
        <f t="shared" si="7"/>
        <v>140700</v>
      </c>
      <c r="O19" s="15">
        <f t="shared" si="8"/>
        <v>6753600000</v>
      </c>
      <c r="P19" s="15">
        <f t="shared" si="9"/>
        <v>4727520000</v>
      </c>
      <c r="Q19" s="15">
        <f t="shared" si="10"/>
        <v>1350720000</v>
      </c>
    </row>
    <row r="20" spans="1:17" ht="15">
      <c r="A20" s="56">
        <v>18</v>
      </c>
      <c r="B20" s="28" t="s">
        <v>86</v>
      </c>
      <c r="C20" s="14">
        <v>120</v>
      </c>
      <c r="D20" s="14">
        <v>4000</v>
      </c>
      <c r="E20" s="31">
        <v>1.7000000000000002</v>
      </c>
      <c r="F20" s="31">
        <v>1.1000000000000001</v>
      </c>
      <c r="G20" s="31">
        <v>0.6</v>
      </c>
      <c r="H20" s="14">
        <v>901645</v>
      </c>
      <c r="I20" s="21">
        <v>0.7</v>
      </c>
      <c r="J20" s="21">
        <v>0.1</v>
      </c>
      <c r="K20" s="21">
        <v>0.2</v>
      </c>
      <c r="L20" s="14">
        <f t="shared" si="5"/>
        <v>287910</v>
      </c>
      <c r="M20" s="14">
        <f t="shared" si="6"/>
        <v>82260</v>
      </c>
      <c r="N20" s="15">
        <f t="shared" si="7"/>
        <v>411300</v>
      </c>
      <c r="O20" s="15">
        <f t="shared" si="8"/>
        <v>197424000000</v>
      </c>
      <c r="P20" s="15">
        <f t="shared" si="9"/>
        <v>138196800000</v>
      </c>
      <c r="Q20" s="15">
        <f t="shared" si="10"/>
        <v>39484800000</v>
      </c>
    </row>
    <row r="21" spans="1:17" ht="15">
      <c r="A21" s="56">
        <v>19</v>
      </c>
      <c r="B21" s="28" t="s">
        <v>87</v>
      </c>
      <c r="C21" s="14">
        <v>120</v>
      </c>
      <c r="D21" s="14">
        <v>4000</v>
      </c>
      <c r="E21" s="31">
        <v>1.3</v>
      </c>
      <c r="F21" s="31">
        <v>1.3</v>
      </c>
      <c r="G21" s="31">
        <v>0</v>
      </c>
      <c r="H21" s="14">
        <v>901662</v>
      </c>
      <c r="I21" s="21"/>
      <c r="J21" s="21">
        <v>0.1</v>
      </c>
      <c r="K21" s="21">
        <v>0.2</v>
      </c>
      <c r="L21" s="14">
        <f t="shared" si="5"/>
        <v>0</v>
      </c>
      <c r="M21" s="14">
        <f t="shared" si="6"/>
        <v>52260</v>
      </c>
      <c r="N21" s="15">
        <f t="shared" si="7"/>
        <v>261300</v>
      </c>
      <c r="O21" s="15">
        <f t="shared" si="8"/>
        <v>125424000000</v>
      </c>
      <c r="P21" s="15">
        <f t="shared" si="9"/>
        <v>0</v>
      </c>
      <c r="Q21" s="15">
        <f t="shared" si="10"/>
        <v>25084800000</v>
      </c>
    </row>
    <row r="22" spans="1:17" ht="30">
      <c r="A22" s="56">
        <v>20</v>
      </c>
      <c r="B22" s="33" t="s">
        <v>101</v>
      </c>
      <c r="C22" s="14">
        <v>30</v>
      </c>
      <c r="D22" s="14">
        <v>4000</v>
      </c>
      <c r="E22" s="31">
        <v>6.5</v>
      </c>
      <c r="F22" s="31">
        <v>4.5</v>
      </c>
      <c r="G22" s="31">
        <v>2</v>
      </c>
      <c r="H22" s="14">
        <v>900135</v>
      </c>
      <c r="I22" s="21">
        <v>0</v>
      </c>
      <c r="J22" s="21">
        <v>0.2</v>
      </c>
      <c r="K22" s="21">
        <v>0.8</v>
      </c>
      <c r="L22" s="14">
        <f t="shared" si="5"/>
        <v>0</v>
      </c>
      <c r="M22" s="14">
        <f t="shared" si="6"/>
        <v>1230800</v>
      </c>
      <c r="N22" s="15">
        <f t="shared" si="7"/>
        <v>1538500</v>
      </c>
      <c r="O22" s="15">
        <f t="shared" si="8"/>
        <v>184620000000</v>
      </c>
      <c r="P22" s="15">
        <f t="shared" si="9"/>
        <v>0</v>
      </c>
      <c r="Q22" s="15">
        <f t="shared" si="10"/>
        <v>147696000000</v>
      </c>
    </row>
    <row r="23" spans="1:17" ht="30">
      <c r="A23" s="56">
        <v>21</v>
      </c>
      <c r="B23" s="33" t="s">
        <v>88</v>
      </c>
      <c r="C23" s="14">
        <v>4</v>
      </c>
      <c r="D23" s="14">
        <v>4000</v>
      </c>
      <c r="E23" s="31">
        <v>2.8</v>
      </c>
      <c r="F23" s="31">
        <v>2</v>
      </c>
      <c r="G23" s="31">
        <v>0.8</v>
      </c>
      <c r="H23" s="10">
        <v>901630</v>
      </c>
      <c r="I23" s="21">
        <v>0.7</v>
      </c>
      <c r="J23" s="21">
        <v>0.1</v>
      </c>
      <c r="K23" s="21">
        <v>0.2</v>
      </c>
      <c r="L23" s="14">
        <f t="shared" si="5"/>
        <v>458920</v>
      </c>
      <c r="M23" s="14">
        <f t="shared" si="6"/>
        <v>131120</v>
      </c>
      <c r="N23" s="15">
        <f t="shared" si="7"/>
        <v>655600</v>
      </c>
      <c r="O23" s="15">
        <f t="shared" si="8"/>
        <v>10489600000</v>
      </c>
      <c r="P23" s="15">
        <f t="shared" si="9"/>
        <v>7342720000</v>
      </c>
      <c r="Q23" s="15">
        <f t="shared" si="10"/>
        <v>2097920000</v>
      </c>
    </row>
    <row r="24" spans="1:17" ht="45">
      <c r="A24" s="56">
        <v>22</v>
      </c>
      <c r="B24" s="33" t="s">
        <v>89</v>
      </c>
      <c r="C24" s="14">
        <v>40</v>
      </c>
      <c r="D24" s="14">
        <v>4000</v>
      </c>
      <c r="E24" s="31">
        <v>2.2000000000000002</v>
      </c>
      <c r="F24" s="31">
        <v>1.7</v>
      </c>
      <c r="G24" s="31">
        <v>0.5</v>
      </c>
      <c r="H24" s="10">
        <v>901650</v>
      </c>
      <c r="I24" s="21">
        <v>0.7</v>
      </c>
      <c r="J24" s="21">
        <v>0.1</v>
      </c>
      <c r="K24" s="21">
        <v>0.2</v>
      </c>
      <c r="L24" s="14">
        <f t="shared" si="5"/>
        <v>350140</v>
      </c>
      <c r="M24" s="14">
        <f t="shared" si="6"/>
        <v>100040</v>
      </c>
      <c r="N24" s="15">
        <f t="shared" si="7"/>
        <v>500200</v>
      </c>
      <c r="O24" s="15">
        <f t="shared" si="8"/>
        <v>80032000000</v>
      </c>
      <c r="P24" s="15">
        <f t="shared" si="9"/>
        <v>56022400000</v>
      </c>
      <c r="Q24" s="15">
        <f t="shared" si="10"/>
        <v>16006400000</v>
      </c>
    </row>
    <row r="25" spans="1:17" ht="45">
      <c r="A25" s="56">
        <v>23</v>
      </c>
      <c r="B25" s="33" t="s">
        <v>90</v>
      </c>
      <c r="C25" s="14">
        <v>80</v>
      </c>
      <c r="D25" s="14"/>
      <c r="E25" s="31">
        <v>2.8</v>
      </c>
      <c r="F25" s="31">
        <v>2</v>
      </c>
      <c r="G25" s="31">
        <v>0.8</v>
      </c>
      <c r="H25" s="10">
        <v>901655</v>
      </c>
      <c r="I25" s="21">
        <v>0.7</v>
      </c>
      <c r="J25" s="21">
        <v>0.1</v>
      </c>
      <c r="K25" s="21">
        <v>0.2</v>
      </c>
      <c r="L25" s="14">
        <f t="shared" si="5"/>
        <v>458920</v>
      </c>
      <c r="M25" s="14">
        <f t="shared" si="6"/>
        <v>131120</v>
      </c>
      <c r="N25" s="15">
        <f t="shared" si="7"/>
        <v>655600</v>
      </c>
      <c r="O25" s="15">
        <f t="shared" si="8"/>
        <v>0</v>
      </c>
      <c r="P25" s="15">
        <f t="shared" si="9"/>
        <v>0</v>
      </c>
      <c r="Q25" s="15">
        <f t="shared" si="10"/>
        <v>0</v>
      </c>
    </row>
    <row r="26" spans="1:17" ht="15">
      <c r="A26" s="56">
        <v>24</v>
      </c>
      <c r="B26" s="28" t="s">
        <v>91</v>
      </c>
      <c r="C26" s="14">
        <v>100</v>
      </c>
      <c r="D26" s="14">
        <v>4000</v>
      </c>
      <c r="E26" s="31" t="s">
        <v>73</v>
      </c>
      <c r="F26" s="31">
        <v>1.4</v>
      </c>
      <c r="G26" s="31">
        <v>0.6</v>
      </c>
      <c r="H26" s="14">
        <v>900455</v>
      </c>
      <c r="I26" s="21">
        <v>0.7</v>
      </c>
      <c r="J26" s="21">
        <v>0.1</v>
      </c>
      <c r="K26" s="21">
        <v>0.2</v>
      </c>
      <c r="L26" s="14">
        <f t="shared" si="5"/>
        <v>330120</v>
      </c>
      <c r="M26" s="14">
        <f t="shared" si="6"/>
        <v>94320</v>
      </c>
      <c r="N26" s="15">
        <f t="shared" si="7"/>
        <v>471600</v>
      </c>
      <c r="O26" s="15">
        <f t="shared" si="8"/>
        <v>188640000000</v>
      </c>
      <c r="P26" s="15">
        <f t="shared" si="9"/>
        <v>132047999999.99998</v>
      </c>
      <c r="Q26" s="15">
        <f t="shared" si="10"/>
        <v>37728000000</v>
      </c>
    </row>
    <row r="27" spans="1:17" ht="15">
      <c r="A27" s="56">
        <v>25</v>
      </c>
      <c r="B27" s="33" t="s">
        <v>92</v>
      </c>
      <c r="C27" s="14">
        <v>6</v>
      </c>
      <c r="D27" s="14">
        <v>4000</v>
      </c>
      <c r="E27" s="31">
        <v>2.5</v>
      </c>
      <c r="F27" s="31">
        <v>1.7</v>
      </c>
      <c r="G27" s="31">
        <v>0.8</v>
      </c>
      <c r="H27" s="14">
        <v>900565</v>
      </c>
      <c r="I27" s="21">
        <v>0.7</v>
      </c>
      <c r="J27" s="21">
        <v>0.1</v>
      </c>
      <c r="K27" s="21">
        <v>0.2</v>
      </c>
      <c r="L27" s="14">
        <f t="shared" si="5"/>
        <v>416710</v>
      </c>
      <c r="M27" s="14">
        <f t="shared" si="6"/>
        <v>119060</v>
      </c>
      <c r="N27" s="15">
        <f t="shared" si="7"/>
        <v>595300</v>
      </c>
      <c r="O27" s="15">
        <f t="shared" si="8"/>
        <v>14287200000</v>
      </c>
      <c r="P27" s="15">
        <f t="shared" si="9"/>
        <v>10001040000</v>
      </c>
      <c r="Q27" s="15">
        <f t="shared" si="10"/>
        <v>2857440000</v>
      </c>
    </row>
    <row r="28" spans="1:17" ht="30">
      <c r="A28" s="56">
        <v>26</v>
      </c>
      <c r="B28" s="33" t="s">
        <v>93</v>
      </c>
      <c r="C28" s="29">
        <v>4</v>
      </c>
      <c r="D28" s="14">
        <v>4000</v>
      </c>
      <c r="E28" s="31">
        <v>3</v>
      </c>
      <c r="F28" s="31">
        <v>1.2</v>
      </c>
      <c r="G28" s="31">
        <v>1.8</v>
      </c>
      <c r="H28" s="14">
        <v>900420</v>
      </c>
      <c r="I28" s="21">
        <v>0.7</v>
      </c>
      <c r="J28" s="21">
        <v>0.1</v>
      </c>
      <c r="K28" s="21">
        <v>0.2</v>
      </c>
      <c r="L28" s="14">
        <f t="shared" si="5"/>
        <v>568260</v>
      </c>
      <c r="M28" s="14">
        <f t="shared" si="6"/>
        <v>162360</v>
      </c>
      <c r="N28" s="15">
        <f t="shared" si="7"/>
        <v>811800</v>
      </c>
      <c r="O28" s="15">
        <f t="shared" si="8"/>
        <v>12988800000</v>
      </c>
      <c r="P28" s="15">
        <f t="shared" si="9"/>
        <v>9092160000</v>
      </c>
      <c r="Q28" s="15">
        <f t="shared" si="10"/>
        <v>2597760000</v>
      </c>
    </row>
    <row r="29" spans="1:17" ht="30">
      <c r="A29" s="56">
        <v>27</v>
      </c>
      <c r="B29" s="33" t="s">
        <v>94</v>
      </c>
      <c r="C29" s="29">
        <v>50</v>
      </c>
      <c r="D29" s="14">
        <v>4000</v>
      </c>
      <c r="E29" s="31" t="s">
        <v>82</v>
      </c>
      <c r="F29" s="33">
        <v>1</v>
      </c>
      <c r="G29" s="33">
        <v>1.5</v>
      </c>
      <c r="H29" s="14">
        <v>900425</v>
      </c>
      <c r="I29" s="21">
        <v>0.7</v>
      </c>
      <c r="J29" s="21">
        <v>0.1</v>
      </c>
      <c r="K29" s="21">
        <v>0.2</v>
      </c>
      <c r="L29" s="14">
        <f t="shared" si="5"/>
        <v>473549.99999999994</v>
      </c>
      <c r="M29" s="14">
        <f t="shared" si="6"/>
        <v>135300</v>
      </c>
      <c r="N29" s="15">
        <f t="shared" si="7"/>
        <v>676500</v>
      </c>
      <c r="O29" s="15">
        <f t="shared" si="8"/>
        <v>135300000000</v>
      </c>
      <c r="P29" s="15">
        <f t="shared" si="9"/>
        <v>94710000000</v>
      </c>
      <c r="Q29" s="15">
        <f t="shared" si="10"/>
        <v>27060000000</v>
      </c>
    </row>
    <row r="30" spans="1:17" ht="19.5">
      <c r="A30" s="56">
        <v>28</v>
      </c>
      <c r="B30" s="16" t="s">
        <v>74</v>
      </c>
      <c r="C30" s="14">
        <v>2</v>
      </c>
      <c r="D30" s="14">
        <v>4000</v>
      </c>
      <c r="E30" s="38"/>
      <c r="F30" s="39">
        <v>17.5</v>
      </c>
      <c r="G30" s="39">
        <v>8</v>
      </c>
      <c r="H30" s="14">
        <v>901270</v>
      </c>
      <c r="I30" s="21">
        <v>0.7</v>
      </c>
      <c r="J30" s="21">
        <v>0.1</v>
      </c>
      <c r="K30" s="21">
        <v>0.2</v>
      </c>
      <c r="L30" s="14">
        <f t="shared" si="5"/>
        <v>4237450</v>
      </c>
      <c r="M30" s="14">
        <f t="shared" si="6"/>
        <v>1210700</v>
      </c>
      <c r="N30" s="15">
        <f t="shared" si="7"/>
        <v>6053500</v>
      </c>
      <c r="O30" s="15">
        <f t="shared" si="8"/>
        <v>48428000000</v>
      </c>
      <c r="P30" s="15">
        <f t="shared" si="9"/>
        <v>33899599999.999996</v>
      </c>
      <c r="Q30" s="15">
        <f t="shared" si="10"/>
        <v>9685600000</v>
      </c>
    </row>
    <row r="31" spans="1:17" ht="36.75" customHeight="1">
      <c r="A31" s="56">
        <v>29</v>
      </c>
      <c r="B31" s="33" t="s">
        <v>95</v>
      </c>
      <c r="C31" s="29">
        <v>2</v>
      </c>
      <c r="D31" s="29">
        <v>4000</v>
      </c>
      <c r="E31" s="31">
        <v>2</v>
      </c>
      <c r="F31" s="31">
        <v>2</v>
      </c>
      <c r="G31" s="31">
        <v>0</v>
      </c>
      <c r="H31" s="14">
        <v>901706</v>
      </c>
      <c r="I31" s="21">
        <v>0</v>
      </c>
      <c r="J31" s="21">
        <v>0.2</v>
      </c>
      <c r="K31" s="21">
        <v>0.8</v>
      </c>
      <c r="L31" s="14">
        <f t="shared" si="5"/>
        <v>0</v>
      </c>
      <c r="M31" s="14">
        <f t="shared" si="6"/>
        <v>321600</v>
      </c>
      <c r="N31" s="15">
        <f t="shared" si="7"/>
        <v>402000</v>
      </c>
      <c r="O31" s="15">
        <f t="shared" si="8"/>
        <v>3216000000</v>
      </c>
      <c r="P31" s="15">
        <f t="shared" si="9"/>
        <v>0</v>
      </c>
      <c r="Q31" s="15">
        <f t="shared" si="10"/>
        <v>2572800000</v>
      </c>
    </row>
    <row r="32" spans="1:17" ht="19.5">
      <c r="A32" s="56">
        <v>30</v>
      </c>
      <c r="B32" s="33" t="s">
        <v>102</v>
      </c>
      <c r="C32" s="29">
        <v>2</v>
      </c>
      <c r="D32" s="29">
        <v>4000</v>
      </c>
      <c r="E32" s="31">
        <v>5</v>
      </c>
      <c r="F32" s="31">
        <v>2</v>
      </c>
      <c r="G32" s="31">
        <v>3</v>
      </c>
      <c r="H32" s="14">
        <v>901697</v>
      </c>
      <c r="I32" s="21">
        <v>0</v>
      </c>
      <c r="J32" s="21">
        <v>0.2</v>
      </c>
      <c r="K32" s="21">
        <v>0.8</v>
      </c>
      <c r="L32" s="14">
        <f t="shared" si="5"/>
        <v>0</v>
      </c>
      <c r="M32" s="14">
        <f t="shared" si="6"/>
        <v>1082400</v>
      </c>
      <c r="N32" s="15">
        <f t="shared" si="7"/>
        <v>1353000</v>
      </c>
      <c r="O32" s="15">
        <f t="shared" si="8"/>
        <v>10824000000</v>
      </c>
      <c r="P32" s="15">
        <f t="shared" si="9"/>
        <v>0</v>
      </c>
      <c r="Q32" s="15">
        <f t="shared" si="10"/>
        <v>8659200000</v>
      </c>
    </row>
    <row r="33" spans="1:17" ht="15">
      <c r="A33" s="56">
        <v>31</v>
      </c>
      <c r="B33" s="33" t="s">
        <v>103</v>
      </c>
      <c r="C33" s="29">
        <v>2</v>
      </c>
      <c r="D33" s="29">
        <v>4000</v>
      </c>
      <c r="E33" s="31" t="s">
        <v>75</v>
      </c>
      <c r="F33" s="31">
        <v>2</v>
      </c>
      <c r="G33" s="31">
        <v>4</v>
      </c>
      <c r="H33" s="14">
        <v>901695</v>
      </c>
      <c r="I33" s="21">
        <v>0</v>
      </c>
      <c r="J33" s="21">
        <v>0.2</v>
      </c>
      <c r="K33" s="21">
        <v>0.8</v>
      </c>
      <c r="L33" s="14">
        <f t="shared" si="5"/>
        <v>0</v>
      </c>
      <c r="M33" s="14">
        <f t="shared" si="6"/>
        <v>1336000</v>
      </c>
      <c r="N33" s="15">
        <f t="shared" si="7"/>
        <v>1670000</v>
      </c>
      <c r="O33" s="15">
        <f t="shared" si="8"/>
        <v>13360000000</v>
      </c>
      <c r="P33" s="15">
        <f t="shared" si="9"/>
        <v>0</v>
      </c>
      <c r="Q33" s="15">
        <f t="shared" si="10"/>
        <v>10688000000</v>
      </c>
    </row>
    <row r="34" spans="1:17" ht="19.5">
      <c r="A34" s="56">
        <v>32</v>
      </c>
      <c r="B34" s="33" t="s">
        <v>104</v>
      </c>
      <c r="C34" s="29">
        <v>1</v>
      </c>
      <c r="D34" s="29">
        <v>4000</v>
      </c>
      <c r="E34" s="31">
        <v>7</v>
      </c>
      <c r="F34" s="31">
        <v>3</v>
      </c>
      <c r="G34" s="31">
        <v>4</v>
      </c>
      <c r="H34" s="14">
        <v>901693</v>
      </c>
      <c r="I34" s="21">
        <v>0</v>
      </c>
      <c r="J34" s="21">
        <v>0.2</v>
      </c>
      <c r="K34" s="21">
        <v>0.8</v>
      </c>
      <c r="L34" s="14">
        <f t="shared" si="5"/>
        <v>0</v>
      </c>
      <c r="M34" s="14">
        <f t="shared" si="6"/>
        <v>1496800</v>
      </c>
      <c r="N34" s="15">
        <f t="shared" si="7"/>
        <v>1871000</v>
      </c>
      <c r="O34" s="15">
        <f t="shared" si="8"/>
        <v>7484000000</v>
      </c>
      <c r="P34" s="15">
        <f t="shared" si="9"/>
        <v>0</v>
      </c>
      <c r="Q34" s="15">
        <f t="shared" si="10"/>
        <v>5987200000</v>
      </c>
    </row>
    <row r="35" spans="1:17" ht="15">
      <c r="A35" s="56">
        <v>33</v>
      </c>
      <c r="B35" s="28" t="s">
        <v>19</v>
      </c>
      <c r="C35" s="29">
        <v>4</v>
      </c>
      <c r="D35" s="29">
        <v>4000</v>
      </c>
      <c r="E35" s="30">
        <v>0.34</v>
      </c>
      <c r="F35" s="30">
        <v>0.15</v>
      </c>
      <c r="G35" s="30">
        <v>0.19</v>
      </c>
      <c r="H35" s="10">
        <v>802000</v>
      </c>
      <c r="I35" s="21">
        <v>0.7</v>
      </c>
      <c r="J35" s="21">
        <v>0.1</v>
      </c>
      <c r="K35" s="21">
        <v>0.2</v>
      </c>
      <c r="L35" s="14">
        <f t="shared" ref="L35:L63" si="11">N35*I35</f>
        <v>63265.999999999993</v>
      </c>
      <c r="M35" s="14">
        <f t="shared" ref="M35:M63" si="12">N35*K35</f>
        <v>18076</v>
      </c>
      <c r="N35" s="15">
        <f t="shared" ref="N35:N60" si="13">F35*201000+G35*317000</f>
        <v>90380</v>
      </c>
      <c r="O35" s="15">
        <f t="shared" ref="O35:O63" si="14">(N35*D35*C35)</f>
        <v>1446080000</v>
      </c>
      <c r="P35" s="15">
        <f t="shared" ref="P35:P63" si="15">O35*I35</f>
        <v>1012255999.9999999</v>
      </c>
      <c r="Q35" s="15">
        <f t="shared" ref="Q35:Q63" si="16">O35*K35</f>
        <v>289216000</v>
      </c>
    </row>
    <row r="36" spans="1:17" ht="15">
      <c r="A36" s="56">
        <v>34</v>
      </c>
      <c r="B36" s="28" t="s">
        <v>44</v>
      </c>
      <c r="C36" s="29">
        <v>4</v>
      </c>
      <c r="D36" s="29">
        <v>4000</v>
      </c>
      <c r="E36" s="30">
        <v>0.16</v>
      </c>
      <c r="F36" s="30">
        <v>0.05</v>
      </c>
      <c r="G36" s="30">
        <v>0.11</v>
      </c>
      <c r="H36" s="10">
        <v>800415</v>
      </c>
      <c r="I36" s="21">
        <v>0.7</v>
      </c>
      <c r="J36" s="21">
        <v>0.1</v>
      </c>
      <c r="K36" s="21">
        <v>0.2</v>
      </c>
      <c r="L36" s="14">
        <f t="shared" si="11"/>
        <v>31443.999999999996</v>
      </c>
      <c r="M36" s="14">
        <f t="shared" si="12"/>
        <v>8984</v>
      </c>
      <c r="N36" s="15">
        <f t="shared" si="13"/>
        <v>44920</v>
      </c>
      <c r="O36" s="15">
        <f t="shared" si="14"/>
        <v>718720000</v>
      </c>
      <c r="P36" s="15">
        <f t="shared" si="15"/>
        <v>503103999.99999994</v>
      </c>
      <c r="Q36" s="15">
        <f t="shared" si="16"/>
        <v>143744000</v>
      </c>
    </row>
    <row r="37" spans="1:17" ht="15">
      <c r="A37" s="56">
        <v>35</v>
      </c>
      <c r="B37" s="28" t="s">
        <v>45</v>
      </c>
      <c r="C37" s="29">
        <v>4</v>
      </c>
      <c r="D37" s="29">
        <v>4000</v>
      </c>
      <c r="E37" s="30">
        <v>0.2</v>
      </c>
      <c r="F37" s="30">
        <v>0.06</v>
      </c>
      <c r="G37" s="30">
        <v>0.14000000000000001</v>
      </c>
      <c r="H37" s="10">
        <v>800420</v>
      </c>
      <c r="I37" s="21">
        <v>0.7</v>
      </c>
      <c r="J37" s="21">
        <v>0.1</v>
      </c>
      <c r="K37" s="21">
        <v>0.2</v>
      </c>
      <c r="L37" s="14">
        <f t="shared" si="11"/>
        <v>39508</v>
      </c>
      <c r="M37" s="14">
        <f t="shared" si="12"/>
        <v>11288.000000000002</v>
      </c>
      <c r="N37" s="15">
        <f t="shared" si="13"/>
        <v>56440.000000000007</v>
      </c>
      <c r="O37" s="15">
        <f t="shared" si="14"/>
        <v>903040000.00000012</v>
      </c>
      <c r="P37" s="15">
        <f t="shared" si="15"/>
        <v>632128000</v>
      </c>
      <c r="Q37" s="15">
        <f t="shared" si="16"/>
        <v>180608000.00000003</v>
      </c>
    </row>
    <row r="38" spans="1:17" ht="15">
      <c r="A38" s="56">
        <v>36</v>
      </c>
      <c r="B38" s="28" t="s">
        <v>46</v>
      </c>
      <c r="C38" s="29">
        <v>4</v>
      </c>
      <c r="D38" s="29">
        <v>4000</v>
      </c>
      <c r="E38" s="30">
        <v>0.21</v>
      </c>
      <c r="F38" s="30">
        <v>7.0000000000000007E-2</v>
      </c>
      <c r="G38" s="30">
        <v>0.14000000000000001</v>
      </c>
      <c r="H38" s="10">
        <v>800515</v>
      </c>
      <c r="I38" s="21">
        <v>0.7</v>
      </c>
      <c r="J38" s="21">
        <v>0.1</v>
      </c>
      <c r="K38" s="21">
        <v>0.2</v>
      </c>
      <c r="L38" s="14">
        <f t="shared" si="11"/>
        <v>40915</v>
      </c>
      <c r="M38" s="14">
        <f t="shared" si="12"/>
        <v>11690.000000000002</v>
      </c>
      <c r="N38" s="15">
        <f t="shared" si="13"/>
        <v>58450.000000000007</v>
      </c>
      <c r="O38" s="15">
        <f t="shared" si="14"/>
        <v>935200000.00000012</v>
      </c>
      <c r="P38" s="15">
        <f t="shared" si="15"/>
        <v>654640000</v>
      </c>
      <c r="Q38" s="15">
        <f t="shared" si="16"/>
        <v>187040000.00000003</v>
      </c>
    </row>
    <row r="39" spans="1:17" ht="15">
      <c r="A39" s="56">
        <v>37</v>
      </c>
      <c r="B39" s="28" t="s">
        <v>56</v>
      </c>
      <c r="C39" s="29">
        <v>4</v>
      </c>
      <c r="D39" s="29">
        <v>4000</v>
      </c>
      <c r="E39" s="30">
        <v>0.18</v>
      </c>
      <c r="F39" s="30">
        <v>0.06</v>
      </c>
      <c r="G39" s="30">
        <v>0.12</v>
      </c>
      <c r="H39" s="10">
        <v>800400</v>
      </c>
      <c r="I39" s="21">
        <v>0.7</v>
      </c>
      <c r="J39" s="21">
        <v>0.1</v>
      </c>
      <c r="K39" s="21">
        <v>0.2</v>
      </c>
      <c r="L39" s="14">
        <f t="shared" si="11"/>
        <v>35070</v>
      </c>
      <c r="M39" s="14">
        <f t="shared" si="12"/>
        <v>10020</v>
      </c>
      <c r="N39" s="15">
        <f t="shared" si="13"/>
        <v>50100</v>
      </c>
      <c r="O39" s="15">
        <f t="shared" si="14"/>
        <v>801600000</v>
      </c>
      <c r="P39" s="15">
        <f t="shared" si="15"/>
        <v>561120000</v>
      </c>
      <c r="Q39" s="15">
        <f t="shared" si="16"/>
        <v>160320000</v>
      </c>
    </row>
    <row r="40" spans="1:17" ht="15">
      <c r="A40" s="56">
        <v>38</v>
      </c>
      <c r="B40" s="28" t="s">
        <v>47</v>
      </c>
      <c r="C40" s="29">
        <v>4</v>
      </c>
      <c r="D40" s="29">
        <v>4000</v>
      </c>
      <c r="E40" s="30">
        <v>0.27</v>
      </c>
      <c r="F40" s="30">
        <v>0.09</v>
      </c>
      <c r="G40" s="30">
        <v>0.18</v>
      </c>
      <c r="H40" s="10">
        <v>800430</v>
      </c>
      <c r="I40" s="21">
        <v>0.7</v>
      </c>
      <c r="J40" s="21">
        <v>0.1</v>
      </c>
      <c r="K40" s="21">
        <v>0.2</v>
      </c>
      <c r="L40" s="14">
        <f t="shared" si="11"/>
        <v>52605</v>
      </c>
      <c r="M40" s="14">
        <f t="shared" si="12"/>
        <v>15030</v>
      </c>
      <c r="N40" s="15">
        <f t="shared" si="13"/>
        <v>75150</v>
      </c>
      <c r="O40" s="15">
        <f t="shared" si="14"/>
        <v>1202400000</v>
      </c>
      <c r="P40" s="15">
        <f t="shared" si="15"/>
        <v>841680000</v>
      </c>
      <c r="Q40" s="15">
        <f t="shared" si="16"/>
        <v>240480000</v>
      </c>
    </row>
    <row r="41" spans="1:17" ht="15">
      <c r="A41" s="56">
        <v>39</v>
      </c>
      <c r="B41" s="28" t="s">
        <v>48</v>
      </c>
      <c r="C41" s="29">
        <v>4</v>
      </c>
      <c r="D41" s="29">
        <v>4000</v>
      </c>
      <c r="E41" s="30">
        <v>0.2</v>
      </c>
      <c r="F41" s="30">
        <v>0.06</v>
      </c>
      <c r="G41" s="30">
        <v>0.14000000000000001</v>
      </c>
      <c r="H41" s="10">
        <v>800435</v>
      </c>
      <c r="I41" s="21">
        <v>0.7</v>
      </c>
      <c r="J41" s="21">
        <v>0.1</v>
      </c>
      <c r="K41" s="21">
        <v>0.2</v>
      </c>
      <c r="L41" s="14">
        <f t="shared" si="11"/>
        <v>39508</v>
      </c>
      <c r="M41" s="14">
        <f t="shared" si="12"/>
        <v>11288.000000000002</v>
      </c>
      <c r="N41" s="15">
        <f t="shared" si="13"/>
        <v>56440.000000000007</v>
      </c>
      <c r="O41" s="15">
        <f t="shared" si="14"/>
        <v>903040000.00000012</v>
      </c>
      <c r="P41" s="15">
        <f t="shared" si="15"/>
        <v>632128000</v>
      </c>
      <c r="Q41" s="15">
        <f t="shared" si="16"/>
        <v>180608000.00000003</v>
      </c>
    </row>
    <row r="42" spans="1:17" ht="15">
      <c r="A42" s="56">
        <v>40</v>
      </c>
      <c r="B42" s="28" t="s">
        <v>20</v>
      </c>
      <c r="C42" s="29">
        <v>4</v>
      </c>
      <c r="D42" s="29">
        <v>4000</v>
      </c>
      <c r="E42" s="30">
        <v>0.25</v>
      </c>
      <c r="F42" s="30">
        <v>0.09</v>
      </c>
      <c r="G42" s="30">
        <v>0.16</v>
      </c>
      <c r="H42" s="10">
        <v>800535</v>
      </c>
      <c r="I42" s="21">
        <v>0.7</v>
      </c>
      <c r="J42" s="21">
        <v>0.1</v>
      </c>
      <c r="K42" s="21">
        <v>0.2</v>
      </c>
      <c r="L42" s="14">
        <f t="shared" si="11"/>
        <v>48167</v>
      </c>
      <c r="M42" s="14">
        <f t="shared" si="12"/>
        <v>13762</v>
      </c>
      <c r="N42" s="15">
        <f t="shared" si="13"/>
        <v>68810</v>
      </c>
      <c r="O42" s="15">
        <f t="shared" si="14"/>
        <v>1100960000</v>
      </c>
      <c r="P42" s="15">
        <f t="shared" si="15"/>
        <v>770672000</v>
      </c>
      <c r="Q42" s="15">
        <f t="shared" si="16"/>
        <v>220192000</v>
      </c>
    </row>
    <row r="43" spans="1:17" ht="15">
      <c r="A43" s="56">
        <v>41</v>
      </c>
      <c r="B43" s="28" t="s">
        <v>21</v>
      </c>
      <c r="C43" s="29">
        <v>4</v>
      </c>
      <c r="D43" s="29">
        <v>4000</v>
      </c>
      <c r="E43" s="30">
        <v>0.25</v>
      </c>
      <c r="F43" s="30">
        <v>0.09</v>
      </c>
      <c r="G43" s="30">
        <v>0.16</v>
      </c>
      <c r="H43" s="10">
        <v>800530</v>
      </c>
      <c r="I43" s="21">
        <v>0.7</v>
      </c>
      <c r="J43" s="21">
        <v>0.1</v>
      </c>
      <c r="K43" s="21">
        <v>0.2</v>
      </c>
      <c r="L43" s="14">
        <f t="shared" si="11"/>
        <v>48167</v>
      </c>
      <c r="M43" s="14">
        <f t="shared" si="12"/>
        <v>13762</v>
      </c>
      <c r="N43" s="15">
        <f t="shared" si="13"/>
        <v>68810</v>
      </c>
      <c r="O43" s="15">
        <f t="shared" si="14"/>
        <v>1100960000</v>
      </c>
      <c r="P43" s="15">
        <f t="shared" si="15"/>
        <v>770672000</v>
      </c>
      <c r="Q43" s="15">
        <f t="shared" si="16"/>
        <v>220192000</v>
      </c>
    </row>
    <row r="44" spans="1:17" ht="15">
      <c r="A44" s="56">
        <v>42</v>
      </c>
      <c r="B44" s="28" t="s">
        <v>49</v>
      </c>
      <c r="C44" s="29">
        <v>4</v>
      </c>
      <c r="D44" s="29">
        <v>4000</v>
      </c>
      <c r="E44" s="30">
        <v>0.25</v>
      </c>
      <c r="F44" s="30">
        <v>0.09</v>
      </c>
      <c r="G44" s="30">
        <v>0.16</v>
      </c>
      <c r="H44" s="10">
        <v>801170</v>
      </c>
      <c r="I44" s="21">
        <v>0.7</v>
      </c>
      <c r="J44" s="21">
        <v>0.1</v>
      </c>
      <c r="K44" s="21">
        <v>0.2</v>
      </c>
      <c r="L44" s="14">
        <f t="shared" si="11"/>
        <v>48167</v>
      </c>
      <c r="M44" s="14">
        <f t="shared" si="12"/>
        <v>13762</v>
      </c>
      <c r="N44" s="15">
        <f t="shared" si="13"/>
        <v>68810</v>
      </c>
      <c r="O44" s="15">
        <f t="shared" si="14"/>
        <v>1100960000</v>
      </c>
      <c r="P44" s="15">
        <f t="shared" si="15"/>
        <v>770672000</v>
      </c>
      <c r="Q44" s="15">
        <f t="shared" si="16"/>
        <v>220192000</v>
      </c>
    </row>
    <row r="45" spans="1:17" ht="15">
      <c r="A45" s="56">
        <v>43</v>
      </c>
      <c r="B45" s="28" t="s">
        <v>31</v>
      </c>
      <c r="C45" s="29">
        <v>1</v>
      </c>
      <c r="D45" s="29">
        <v>4000</v>
      </c>
      <c r="E45" s="30">
        <v>0.83</v>
      </c>
      <c r="F45" s="30">
        <v>0.37</v>
      </c>
      <c r="G45" s="30">
        <v>0.46</v>
      </c>
      <c r="H45" s="10">
        <v>801415</v>
      </c>
      <c r="I45" s="21">
        <v>0.7</v>
      </c>
      <c r="J45" s="21">
        <v>0.1</v>
      </c>
      <c r="K45" s="21">
        <v>0.2</v>
      </c>
      <c r="L45" s="14">
        <f t="shared" si="11"/>
        <v>154133</v>
      </c>
      <c r="M45" s="14">
        <f t="shared" si="12"/>
        <v>44038</v>
      </c>
      <c r="N45" s="15">
        <f t="shared" si="13"/>
        <v>220190</v>
      </c>
      <c r="O45" s="15">
        <f t="shared" si="14"/>
        <v>880760000</v>
      </c>
      <c r="P45" s="15">
        <f t="shared" si="15"/>
        <v>616532000</v>
      </c>
      <c r="Q45" s="15">
        <f t="shared" si="16"/>
        <v>176152000</v>
      </c>
    </row>
    <row r="46" spans="1:17" ht="15">
      <c r="A46" s="56">
        <v>44</v>
      </c>
      <c r="B46" s="28" t="s">
        <v>32</v>
      </c>
      <c r="C46" s="29">
        <v>1</v>
      </c>
      <c r="D46" s="29">
        <v>4000</v>
      </c>
      <c r="E46" s="30">
        <v>1.22</v>
      </c>
      <c r="F46" s="30">
        <v>0.42</v>
      </c>
      <c r="G46" s="30">
        <v>0.8</v>
      </c>
      <c r="H46" s="10">
        <v>801500</v>
      </c>
      <c r="I46" s="21">
        <v>0.7</v>
      </c>
      <c r="J46" s="21">
        <v>0.1</v>
      </c>
      <c r="K46" s="21">
        <v>0.2</v>
      </c>
      <c r="L46" s="14">
        <f t="shared" si="11"/>
        <v>236613.99999999997</v>
      </c>
      <c r="M46" s="14">
        <f t="shared" si="12"/>
        <v>67604</v>
      </c>
      <c r="N46" s="15">
        <f t="shared" si="13"/>
        <v>338020</v>
      </c>
      <c r="O46" s="15">
        <f t="shared" si="14"/>
        <v>1352080000</v>
      </c>
      <c r="P46" s="15">
        <f t="shared" si="15"/>
        <v>946455999.99999988</v>
      </c>
      <c r="Q46" s="15">
        <f t="shared" si="16"/>
        <v>270416000</v>
      </c>
    </row>
    <row r="47" spans="1:17" ht="15">
      <c r="A47" s="56">
        <v>45</v>
      </c>
      <c r="B47" s="28" t="s">
        <v>50</v>
      </c>
      <c r="C47" s="29">
        <v>1</v>
      </c>
      <c r="D47" s="29">
        <v>4000</v>
      </c>
      <c r="E47" s="30">
        <v>0.25</v>
      </c>
      <c r="F47" s="30">
        <v>0.09</v>
      </c>
      <c r="G47" s="30">
        <v>0.16</v>
      </c>
      <c r="H47" s="10">
        <v>800485</v>
      </c>
      <c r="I47" s="21">
        <v>0.7</v>
      </c>
      <c r="J47" s="21">
        <v>0.1</v>
      </c>
      <c r="K47" s="21">
        <v>0.2</v>
      </c>
      <c r="L47" s="14">
        <f t="shared" si="11"/>
        <v>48167</v>
      </c>
      <c r="M47" s="14">
        <f t="shared" si="12"/>
        <v>13762</v>
      </c>
      <c r="N47" s="15">
        <f t="shared" si="13"/>
        <v>68810</v>
      </c>
      <c r="O47" s="15">
        <f t="shared" si="14"/>
        <v>275240000</v>
      </c>
      <c r="P47" s="15">
        <f t="shared" si="15"/>
        <v>192668000</v>
      </c>
      <c r="Q47" s="15">
        <f t="shared" si="16"/>
        <v>55048000</v>
      </c>
    </row>
    <row r="48" spans="1:17" ht="15">
      <c r="A48" s="56">
        <v>46</v>
      </c>
      <c r="B48" s="28" t="s">
        <v>33</v>
      </c>
      <c r="C48" s="29">
        <v>1</v>
      </c>
      <c r="D48" s="29">
        <v>4000</v>
      </c>
      <c r="E48" s="34">
        <v>0.21</v>
      </c>
      <c r="F48" s="30">
        <v>7.0000000000000007E-2</v>
      </c>
      <c r="G48" s="30">
        <v>0.14000000000000001</v>
      </c>
      <c r="H48" s="10">
        <v>800495</v>
      </c>
      <c r="I48" s="21">
        <v>0.7</v>
      </c>
      <c r="J48" s="21">
        <v>0.1</v>
      </c>
      <c r="K48" s="21">
        <v>0.2</v>
      </c>
      <c r="L48" s="14">
        <f t="shared" si="11"/>
        <v>40915</v>
      </c>
      <c r="M48" s="14">
        <f t="shared" si="12"/>
        <v>11690.000000000002</v>
      </c>
      <c r="N48" s="15">
        <f t="shared" si="13"/>
        <v>58450.000000000007</v>
      </c>
      <c r="O48" s="15">
        <f t="shared" si="14"/>
        <v>233800000.00000003</v>
      </c>
      <c r="P48" s="15">
        <f t="shared" si="15"/>
        <v>163660000</v>
      </c>
      <c r="Q48" s="15">
        <f t="shared" si="16"/>
        <v>46760000.000000007</v>
      </c>
    </row>
    <row r="49" spans="1:189" ht="15">
      <c r="A49" s="56">
        <v>47</v>
      </c>
      <c r="B49" s="28" t="s">
        <v>51</v>
      </c>
      <c r="C49" s="29">
        <v>12</v>
      </c>
      <c r="D49" s="29">
        <v>4000</v>
      </c>
      <c r="E49" s="34">
        <v>1.28</v>
      </c>
      <c r="F49" s="30">
        <v>0.49</v>
      </c>
      <c r="G49" s="30">
        <v>0.79</v>
      </c>
      <c r="H49" s="10">
        <v>801080</v>
      </c>
      <c r="I49" s="21">
        <v>0.7</v>
      </c>
      <c r="J49" s="21">
        <v>0.1</v>
      </c>
      <c r="K49" s="21">
        <v>0.2</v>
      </c>
      <c r="L49" s="14">
        <f t="shared" si="11"/>
        <v>244243.99999999997</v>
      </c>
      <c r="M49" s="14">
        <f t="shared" si="12"/>
        <v>69784</v>
      </c>
      <c r="N49" s="15">
        <f t="shared" si="13"/>
        <v>348920</v>
      </c>
      <c r="O49" s="15">
        <f t="shared" si="14"/>
        <v>16748160000</v>
      </c>
      <c r="P49" s="15">
        <f t="shared" si="15"/>
        <v>11723712000</v>
      </c>
      <c r="Q49" s="15">
        <f t="shared" si="16"/>
        <v>3349632000</v>
      </c>
    </row>
    <row r="50" spans="1:189" ht="15">
      <c r="A50" s="56">
        <v>48</v>
      </c>
      <c r="B50" s="28" t="s">
        <v>28</v>
      </c>
      <c r="C50" s="29">
        <v>1</v>
      </c>
      <c r="D50" s="29">
        <v>4000</v>
      </c>
      <c r="E50" s="30">
        <v>1.62</v>
      </c>
      <c r="F50" s="30">
        <v>0.42</v>
      </c>
      <c r="G50" s="30">
        <v>1.2</v>
      </c>
      <c r="H50" s="10">
        <v>800735</v>
      </c>
      <c r="I50" s="21">
        <v>0.7</v>
      </c>
      <c r="J50" s="21">
        <v>0.1</v>
      </c>
      <c r="K50" s="21">
        <v>0.2</v>
      </c>
      <c r="L50" s="14">
        <f t="shared" si="11"/>
        <v>325374</v>
      </c>
      <c r="M50" s="14">
        <f t="shared" si="12"/>
        <v>92964</v>
      </c>
      <c r="N50" s="15">
        <f t="shared" si="13"/>
        <v>464820</v>
      </c>
      <c r="O50" s="15">
        <f t="shared" si="14"/>
        <v>1859280000</v>
      </c>
      <c r="P50" s="15">
        <f t="shared" si="15"/>
        <v>1301496000</v>
      </c>
      <c r="Q50" s="15">
        <f t="shared" si="16"/>
        <v>371856000</v>
      </c>
    </row>
    <row r="51" spans="1:189" ht="15">
      <c r="A51" s="56">
        <v>49</v>
      </c>
      <c r="B51" s="28" t="s">
        <v>29</v>
      </c>
      <c r="C51" s="29">
        <v>1</v>
      </c>
      <c r="D51" s="29">
        <v>4000</v>
      </c>
      <c r="E51" s="30">
        <v>2</v>
      </c>
      <c r="F51" s="30">
        <v>0.5</v>
      </c>
      <c r="G51" s="30">
        <v>1.5</v>
      </c>
      <c r="H51" s="10">
        <v>800740</v>
      </c>
      <c r="I51" s="21">
        <v>0.7</v>
      </c>
      <c r="J51" s="21">
        <v>0.1</v>
      </c>
      <c r="K51" s="21">
        <v>0.2</v>
      </c>
      <c r="L51" s="14">
        <f t="shared" si="11"/>
        <v>403200</v>
      </c>
      <c r="M51" s="14">
        <f t="shared" si="12"/>
        <v>115200</v>
      </c>
      <c r="N51" s="15">
        <f t="shared" si="13"/>
        <v>576000</v>
      </c>
      <c r="O51" s="15">
        <f t="shared" si="14"/>
        <v>2304000000</v>
      </c>
      <c r="P51" s="15">
        <f t="shared" si="15"/>
        <v>1612800000</v>
      </c>
      <c r="Q51" s="15">
        <f t="shared" si="16"/>
        <v>460800000</v>
      </c>
    </row>
    <row r="52" spans="1:189" ht="15">
      <c r="A52" s="56">
        <v>50</v>
      </c>
      <c r="B52" s="28" t="s">
        <v>57</v>
      </c>
      <c r="C52" s="29">
        <v>2</v>
      </c>
      <c r="D52" s="29">
        <v>400</v>
      </c>
      <c r="E52" s="30">
        <v>1.71</v>
      </c>
      <c r="F52" s="30">
        <v>0.71</v>
      </c>
      <c r="G52" s="30">
        <v>1</v>
      </c>
      <c r="H52" s="10">
        <v>800805</v>
      </c>
      <c r="I52" s="21">
        <v>0.7</v>
      </c>
      <c r="J52" s="21">
        <v>0.1</v>
      </c>
      <c r="K52" s="21">
        <v>0.2</v>
      </c>
      <c r="L52" s="14">
        <f t="shared" si="11"/>
        <v>321797</v>
      </c>
      <c r="M52" s="14">
        <f t="shared" si="12"/>
        <v>91942</v>
      </c>
      <c r="N52" s="15">
        <f t="shared" si="13"/>
        <v>459710</v>
      </c>
      <c r="O52" s="15">
        <f t="shared" si="14"/>
        <v>367768000</v>
      </c>
      <c r="P52" s="15">
        <f t="shared" si="15"/>
        <v>257437599.99999997</v>
      </c>
      <c r="Q52" s="15">
        <f t="shared" si="16"/>
        <v>73553600</v>
      </c>
    </row>
    <row r="53" spans="1:189" ht="15">
      <c r="A53" s="56">
        <v>51</v>
      </c>
      <c r="B53" s="28" t="s">
        <v>43</v>
      </c>
      <c r="C53" s="29">
        <v>1</v>
      </c>
      <c r="D53" s="29">
        <v>4000</v>
      </c>
      <c r="E53" s="30">
        <v>14</v>
      </c>
      <c r="F53" s="30">
        <v>10</v>
      </c>
      <c r="G53" s="30">
        <v>4</v>
      </c>
      <c r="H53" s="10">
        <v>90170</v>
      </c>
      <c r="I53" s="21">
        <v>0.7</v>
      </c>
      <c r="J53" s="21">
        <v>0.1</v>
      </c>
      <c r="K53" s="21">
        <v>0.2</v>
      </c>
      <c r="L53" s="14">
        <f t="shared" si="11"/>
        <v>2294600</v>
      </c>
      <c r="M53" s="14">
        <f t="shared" si="12"/>
        <v>655600</v>
      </c>
      <c r="N53" s="15">
        <f t="shared" si="13"/>
        <v>3278000</v>
      </c>
      <c r="O53" s="15">
        <f t="shared" si="14"/>
        <v>13112000000</v>
      </c>
      <c r="P53" s="15">
        <f t="shared" si="15"/>
        <v>9178400000</v>
      </c>
      <c r="Q53" s="15">
        <f t="shared" si="16"/>
        <v>2622400000</v>
      </c>
    </row>
    <row r="54" spans="1:189" s="6" customFormat="1" ht="15">
      <c r="A54" s="56">
        <v>52</v>
      </c>
      <c r="B54" s="28" t="s">
        <v>39</v>
      </c>
      <c r="C54" s="29">
        <v>1</v>
      </c>
      <c r="D54" s="29">
        <v>4000</v>
      </c>
      <c r="E54" s="30">
        <v>1.81</v>
      </c>
      <c r="F54" s="30">
        <v>0.71</v>
      </c>
      <c r="G54" s="30">
        <v>1.1000000000000001</v>
      </c>
      <c r="H54" s="10">
        <v>803185</v>
      </c>
      <c r="I54" s="21">
        <v>0.7</v>
      </c>
      <c r="J54" s="21">
        <v>0.1</v>
      </c>
      <c r="K54" s="21">
        <v>0.2</v>
      </c>
      <c r="L54" s="14">
        <f t="shared" si="11"/>
        <v>343987</v>
      </c>
      <c r="M54" s="14">
        <f t="shared" si="12"/>
        <v>98282</v>
      </c>
      <c r="N54" s="15">
        <f t="shared" si="13"/>
        <v>491410</v>
      </c>
      <c r="O54" s="15">
        <f t="shared" si="14"/>
        <v>1965640000</v>
      </c>
      <c r="P54" s="15">
        <f t="shared" si="15"/>
        <v>1375948000</v>
      </c>
      <c r="Q54" s="15">
        <f t="shared" si="16"/>
        <v>393128000</v>
      </c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</row>
    <row r="55" spans="1:189" ht="15">
      <c r="A55" s="56">
        <v>53</v>
      </c>
      <c r="B55" s="28" t="s">
        <v>30</v>
      </c>
      <c r="C55" s="29">
        <v>4</v>
      </c>
      <c r="D55" s="29">
        <v>4000</v>
      </c>
      <c r="E55" s="30">
        <v>1.34</v>
      </c>
      <c r="F55" s="30">
        <v>0.2</v>
      </c>
      <c r="G55" s="30">
        <v>1.1399999999999999</v>
      </c>
      <c r="H55" s="10">
        <v>801115</v>
      </c>
      <c r="I55" s="21">
        <v>0.7</v>
      </c>
      <c r="J55" s="21">
        <v>0.1</v>
      </c>
      <c r="K55" s="21">
        <v>0.2</v>
      </c>
      <c r="L55" s="14">
        <f t="shared" si="11"/>
        <v>281105.99999999994</v>
      </c>
      <c r="M55" s="14">
        <f t="shared" si="12"/>
        <v>80316</v>
      </c>
      <c r="N55" s="15">
        <f t="shared" si="13"/>
        <v>401579.99999999994</v>
      </c>
      <c r="O55" s="15">
        <f t="shared" si="14"/>
        <v>6425279999.999999</v>
      </c>
      <c r="P55" s="15">
        <f t="shared" si="15"/>
        <v>4497695999.999999</v>
      </c>
      <c r="Q55" s="15">
        <f t="shared" si="16"/>
        <v>1285055999.9999998</v>
      </c>
    </row>
    <row r="56" spans="1:189" ht="15">
      <c r="A56" s="56">
        <v>54</v>
      </c>
      <c r="B56" s="28" t="s">
        <v>22</v>
      </c>
      <c r="C56" s="29">
        <v>1</v>
      </c>
      <c r="D56" s="29">
        <v>4000</v>
      </c>
      <c r="E56" s="30">
        <v>1</v>
      </c>
      <c r="F56" s="30">
        <v>0.1</v>
      </c>
      <c r="G56" s="30">
        <v>0.9</v>
      </c>
      <c r="H56" s="10">
        <v>801515</v>
      </c>
      <c r="I56" s="21">
        <v>0.7</v>
      </c>
      <c r="J56" s="21">
        <v>0.1</v>
      </c>
      <c r="K56" s="21">
        <v>0.2</v>
      </c>
      <c r="L56" s="14">
        <f t="shared" si="11"/>
        <v>213780</v>
      </c>
      <c r="M56" s="14">
        <f t="shared" si="12"/>
        <v>61080</v>
      </c>
      <c r="N56" s="15">
        <f t="shared" si="13"/>
        <v>305400</v>
      </c>
      <c r="O56" s="15">
        <f t="shared" si="14"/>
        <v>1221600000</v>
      </c>
      <c r="P56" s="15">
        <f t="shared" si="15"/>
        <v>855120000</v>
      </c>
      <c r="Q56" s="15">
        <f t="shared" si="16"/>
        <v>244320000</v>
      </c>
    </row>
    <row r="57" spans="1:189" ht="15">
      <c r="A57" s="56">
        <v>55</v>
      </c>
      <c r="B57" s="28" t="s">
        <v>54</v>
      </c>
      <c r="C57" s="29">
        <v>4</v>
      </c>
      <c r="D57" s="29">
        <v>4000</v>
      </c>
      <c r="E57" s="30">
        <v>1.45</v>
      </c>
      <c r="F57" s="30">
        <v>0.68</v>
      </c>
      <c r="G57" s="30">
        <v>0.77</v>
      </c>
      <c r="H57" s="10">
        <v>801170</v>
      </c>
      <c r="I57" s="21">
        <v>0.7</v>
      </c>
      <c r="J57" s="21">
        <v>0.1</v>
      </c>
      <c r="K57" s="21">
        <v>0.2</v>
      </c>
      <c r="L57" s="14">
        <f t="shared" si="11"/>
        <v>266539</v>
      </c>
      <c r="M57" s="14">
        <f t="shared" si="12"/>
        <v>76154</v>
      </c>
      <c r="N57" s="15">
        <f t="shared" si="13"/>
        <v>380770</v>
      </c>
      <c r="O57" s="15">
        <f t="shared" si="14"/>
        <v>6092320000</v>
      </c>
      <c r="P57" s="15">
        <f t="shared" si="15"/>
        <v>4264623999.9999995</v>
      </c>
      <c r="Q57" s="15">
        <f t="shared" si="16"/>
        <v>1218464000</v>
      </c>
    </row>
    <row r="58" spans="1:189" ht="15">
      <c r="A58" s="56">
        <v>56</v>
      </c>
      <c r="B58" s="28" t="s">
        <v>69</v>
      </c>
      <c r="C58" s="29">
        <v>4</v>
      </c>
      <c r="D58" s="29">
        <v>4000</v>
      </c>
      <c r="E58" s="30">
        <v>1.19</v>
      </c>
      <c r="F58" s="30">
        <v>0.36</v>
      </c>
      <c r="G58" s="30">
        <v>0.83</v>
      </c>
      <c r="H58" s="10">
        <v>800800</v>
      </c>
      <c r="I58" s="21">
        <v>0.7</v>
      </c>
      <c r="J58" s="21">
        <v>0.1</v>
      </c>
      <c r="K58" s="21">
        <v>0.2</v>
      </c>
      <c r="L58" s="14">
        <f t="shared" si="11"/>
        <v>234828.99999999997</v>
      </c>
      <c r="M58" s="14">
        <f t="shared" si="12"/>
        <v>67094</v>
      </c>
      <c r="N58" s="15">
        <f t="shared" si="13"/>
        <v>335470</v>
      </c>
      <c r="O58" s="15">
        <f t="shared" si="14"/>
        <v>5367520000</v>
      </c>
      <c r="P58" s="15">
        <f t="shared" si="15"/>
        <v>3757264000</v>
      </c>
      <c r="Q58" s="15">
        <f t="shared" si="16"/>
        <v>1073504000</v>
      </c>
    </row>
    <row r="59" spans="1:189" ht="15">
      <c r="A59" s="56">
        <v>57</v>
      </c>
      <c r="B59" s="28" t="s">
        <v>55</v>
      </c>
      <c r="C59" s="29">
        <v>4</v>
      </c>
      <c r="D59" s="29">
        <v>4000</v>
      </c>
      <c r="E59" s="30">
        <v>1.54</v>
      </c>
      <c r="F59" s="30">
        <v>0.4</v>
      </c>
      <c r="G59" s="30">
        <v>1.1399999999999999</v>
      </c>
      <c r="H59" s="10">
        <v>801125</v>
      </c>
      <c r="I59" s="21">
        <v>0.7</v>
      </c>
      <c r="J59" s="21">
        <v>0.1</v>
      </c>
      <c r="K59" s="21">
        <v>0.2</v>
      </c>
      <c r="L59" s="14">
        <f t="shared" si="11"/>
        <v>309245.99999999994</v>
      </c>
      <c r="M59" s="14">
        <f t="shared" si="12"/>
        <v>88356</v>
      </c>
      <c r="N59" s="15">
        <f t="shared" si="13"/>
        <v>441779.99999999994</v>
      </c>
      <c r="O59" s="15">
        <f t="shared" si="14"/>
        <v>7068479999.999999</v>
      </c>
      <c r="P59" s="15">
        <f t="shared" si="15"/>
        <v>4947935999.999999</v>
      </c>
      <c r="Q59" s="15">
        <f t="shared" si="16"/>
        <v>1413696000</v>
      </c>
    </row>
    <row r="60" spans="1:189" s="9" customFormat="1" ht="15">
      <c r="A60" s="56">
        <v>58</v>
      </c>
      <c r="B60" s="27" t="s">
        <v>53</v>
      </c>
      <c r="C60" s="14">
        <v>1</v>
      </c>
      <c r="D60" s="22">
        <v>4000</v>
      </c>
      <c r="E60" s="14">
        <v>47.8</v>
      </c>
      <c r="F60" s="14">
        <v>47.8</v>
      </c>
      <c r="G60" s="14">
        <v>0</v>
      </c>
      <c r="H60" s="14">
        <v>400995</v>
      </c>
      <c r="I60" s="21">
        <v>0.7</v>
      </c>
      <c r="J60" s="21">
        <v>0.1</v>
      </c>
      <c r="K60" s="21">
        <v>0.2</v>
      </c>
      <c r="L60" s="14">
        <f t="shared" si="11"/>
        <v>6725460</v>
      </c>
      <c r="M60" s="14">
        <f t="shared" si="12"/>
        <v>1921560</v>
      </c>
      <c r="N60" s="15">
        <f t="shared" si="13"/>
        <v>9607800</v>
      </c>
      <c r="O60" s="15">
        <f t="shared" ref="O60" si="17">(N60*D60*C60)</f>
        <v>38431200000</v>
      </c>
      <c r="P60" s="15">
        <f t="shared" si="15"/>
        <v>26901840000</v>
      </c>
      <c r="Q60" s="15">
        <f t="shared" ref="Q60" si="18">O60*K60</f>
        <v>7686240000</v>
      </c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</row>
    <row r="61" spans="1:189" s="6" customFormat="1" ht="15">
      <c r="A61" s="56">
        <v>59</v>
      </c>
      <c r="B61" s="27" t="s">
        <v>100</v>
      </c>
      <c r="C61" s="14">
        <v>730</v>
      </c>
      <c r="D61" s="22">
        <v>4000</v>
      </c>
      <c r="E61" s="14"/>
      <c r="F61" s="14"/>
      <c r="G61" s="14"/>
      <c r="H61" s="14"/>
      <c r="I61" s="21">
        <v>0.9</v>
      </c>
      <c r="J61" s="21">
        <v>0.05</v>
      </c>
      <c r="K61" s="21">
        <v>0.05</v>
      </c>
      <c r="L61" s="14">
        <f t="shared" si="11"/>
        <v>100890</v>
      </c>
      <c r="M61" s="14">
        <f t="shared" si="12"/>
        <v>5605</v>
      </c>
      <c r="N61" s="15">
        <v>112100</v>
      </c>
      <c r="O61" s="15">
        <f t="shared" si="14"/>
        <v>327332000000</v>
      </c>
      <c r="P61" s="15">
        <f t="shared" si="15"/>
        <v>294598800000</v>
      </c>
      <c r="Q61" s="15">
        <f t="shared" si="16"/>
        <v>16366600000</v>
      </c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</row>
    <row r="62" spans="1:189" s="6" customFormat="1" ht="15">
      <c r="A62" s="56">
        <v>60</v>
      </c>
      <c r="B62" s="27" t="s">
        <v>52</v>
      </c>
      <c r="C62" s="14">
        <v>134</v>
      </c>
      <c r="D62" s="22">
        <v>4000</v>
      </c>
      <c r="E62" s="14"/>
      <c r="F62" s="14"/>
      <c r="G62" s="14"/>
      <c r="H62" s="14"/>
      <c r="I62" s="21">
        <v>0.7</v>
      </c>
      <c r="J62" s="21">
        <v>0.1</v>
      </c>
      <c r="K62" s="21">
        <v>0.2</v>
      </c>
      <c r="L62" s="14">
        <f t="shared" si="11"/>
        <v>214690</v>
      </c>
      <c r="M62" s="14">
        <f t="shared" si="12"/>
        <v>61340</v>
      </c>
      <c r="N62" s="15">
        <v>306700</v>
      </c>
      <c r="O62" s="15">
        <f t="shared" si="14"/>
        <v>164391200000</v>
      </c>
      <c r="P62" s="15">
        <f t="shared" si="15"/>
        <v>115073840000</v>
      </c>
      <c r="Q62" s="15">
        <f t="shared" si="16"/>
        <v>32878240000</v>
      </c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</row>
    <row r="63" spans="1:189" s="3" customFormat="1" ht="15">
      <c r="A63" s="56">
        <v>61</v>
      </c>
      <c r="B63" s="27" t="s">
        <v>70</v>
      </c>
      <c r="C63" s="14">
        <v>268</v>
      </c>
      <c r="D63" s="22">
        <v>2000</v>
      </c>
      <c r="E63" s="14"/>
      <c r="F63" s="14"/>
      <c r="G63" s="14"/>
      <c r="H63" s="14"/>
      <c r="I63" s="21">
        <v>0.9</v>
      </c>
      <c r="J63" s="21">
        <v>0.05</v>
      </c>
      <c r="K63" s="21">
        <v>0.05</v>
      </c>
      <c r="L63" s="14">
        <f t="shared" si="11"/>
        <v>997290</v>
      </c>
      <c r="M63" s="14">
        <f t="shared" si="12"/>
        <v>55405</v>
      </c>
      <c r="N63" s="15">
        <v>1108100</v>
      </c>
      <c r="O63" s="15">
        <f t="shared" si="14"/>
        <v>593941600000</v>
      </c>
      <c r="P63" s="15">
        <f t="shared" si="15"/>
        <v>534547440000</v>
      </c>
      <c r="Q63" s="15">
        <f t="shared" si="16"/>
        <v>29697080000</v>
      </c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</row>
    <row r="64" spans="1:189" s="9" customFormat="1" ht="15">
      <c r="A64" s="56">
        <v>62</v>
      </c>
      <c r="B64" s="27" t="s">
        <v>58</v>
      </c>
      <c r="C64" s="14" t="s">
        <v>66</v>
      </c>
      <c r="D64" s="22">
        <v>3000</v>
      </c>
      <c r="E64" s="14"/>
      <c r="F64" s="14"/>
      <c r="G64" s="14"/>
      <c r="H64" s="14"/>
      <c r="I64" s="21"/>
      <c r="J64" s="21"/>
      <c r="K64" s="21"/>
      <c r="L64" s="14"/>
      <c r="M64" s="14"/>
      <c r="N64" s="13"/>
      <c r="O64" s="15"/>
      <c r="P64" s="15"/>
      <c r="Q64" s="15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</row>
    <row r="65" spans="1:189" s="8" customFormat="1" ht="15">
      <c r="A65" s="56">
        <v>63</v>
      </c>
      <c r="B65" s="14" t="s">
        <v>59</v>
      </c>
      <c r="C65" s="14" t="s">
        <v>66</v>
      </c>
      <c r="D65" s="22">
        <v>100</v>
      </c>
      <c r="E65" s="14"/>
      <c r="F65" s="14"/>
      <c r="G65" s="14"/>
      <c r="H65" s="14"/>
      <c r="I65" s="21"/>
      <c r="J65" s="21"/>
      <c r="K65" s="21"/>
      <c r="L65" s="14"/>
      <c r="M65" s="14"/>
      <c r="N65" s="13"/>
      <c r="O65" s="15"/>
      <c r="P65" s="15"/>
      <c r="Q65" s="15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</row>
    <row r="66" spans="1:189" s="8" customFormat="1" ht="15">
      <c r="A66" s="56">
        <v>64</v>
      </c>
      <c r="B66" s="27" t="s">
        <v>60</v>
      </c>
      <c r="C66" s="14" t="s">
        <v>68</v>
      </c>
      <c r="D66" s="22">
        <v>3000</v>
      </c>
      <c r="E66" s="14"/>
      <c r="F66" s="14"/>
      <c r="G66" s="14"/>
      <c r="H66" s="14"/>
      <c r="I66" s="21"/>
      <c r="J66" s="21"/>
      <c r="K66" s="21"/>
      <c r="L66" s="14"/>
      <c r="M66" s="14"/>
      <c r="N66" s="13"/>
      <c r="O66" s="15"/>
      <c r="P66" s="15"/>
      <c r="Q66" s="15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</row>
    <row r="67" spans="1:189" s="5" customFormat="1" ht="15">
      <c r="A67" s="56">
        <v>65</v>
      </c>
      <c r="B67" s="14" t="s">
        <v>61</v>
      </c>
      <c r="C67" s="14" t="s">
        <v>66</v>
      </c>
      <c r="D67" s="22">
        <v>100</v>
      </c>
      <c r="E67" s="16"/>
      <c r="F67" s="16"/>
      <c r="G67" s="16"/>
      <c r="H67" s="16"/>
      <c r="I67" s="17"/>
      <c r="J67" s="17"/>
      <c r="K67" s="17"/>
      <c r="L67" s="20"/>
      <c r="M67" s="13"/>
      <c r="N67" s="13"/>
      <c r="O67" s="13"/>
      <c r="P67" s="13"/>
      <c r="Q67" s="13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</row>
    <row r="68" spans="1:189" s="5" customFormat="1" ht="15">
      <c r="A68" s="56">
        <v>66</v>
      </c>
      <c r="B68" s="14" t="s">
        <v>62</v>
      </c>
      <c r="C68" s="14" t="s">
        <v>66</v>
      </c>
      <c r="D68" s="22">
        <v>100</v>
      </c>
      <c r="E68" s="16"/>
      <c r="F68" s="16"/>
      <c r="G68" s="16"/>
      <c r="H68" s="16"/>
      <c r="I68" s="17"/>
      <c r="J68" s="17"/>
      <c r="K68" s="17"/>
      <c r="L68" s="20"/>
      <c r="M68" s="13"/>
      <c r="N68" s="13"/>
      <c r="O68" s="15"/>
      <c r="P68" s="13"/>
      <c r="Q68" s="13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</row>
    <row r="69" spans="1:189" s="5" customFormat="1" ht="15">
      <c r="A69" s="56">
        <v>67</v>
      </c>
      <c r="B69" s="14" t="s">
        <v>63</v>
      </c>
      <c r="C69" s="14" t="s">
        <v>66</v>
      </c>
      <c r="D69" s="22">
        <v>100</v>
      </c>
      <c r="E69" s="16"/>
      <c r="F69" s="16"/>
      <c r="G69" s="16"/>
      <c r="H69" s="16"/>
      <c r="I69" s="17"/>
      <c r="J69" s="17"/>
      <c r="K69" s="17"/>
      <c r="L69" s="20"/>
      <c r="M69" s="13"/>
      <c r="N69" s="13"/>
      <c r="O69" s="13"/>
      <c r="P69" s="13"/>
      <c r="Q69" s="13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</row>
    <row r="70" spans="1:189" s="5" customFormat="1" ht="15">
      <c r="A70" s="56">
        <v>68</v>
      </c>
      <c r="B70" s="14" t="s">
        <v>64</v>
      </c>
      <c r="C70" s="14" t="s">
        <v>66</v>
      </c>
      <c r="D70" s="22">
        <v>100</v>
      </c>
      <c r="E70" s="16"/>
      <c r="F70" s="16"/>
      <c r="G70" s="16"/>
      <c r="H70" s="16"/>
      <c r="I70" s="17"/>
      <c r="J70" s="17"/>
      <c r="K70" s="17"/>
      <c r="L70" s="20"/>
      <c r="M70" s="13"/>
      <c r="N70" s="13"/>
      <c r="O70" s="13"/>
      <c r="P70" s="13"/>
      <c r="Q70" s="13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40"/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  <c r="FN70" s="40"/>
      <c r="FO70" s="40"/>
      <c r="FP70" s="40"/>
      <c r="FQ70" s="40"/>
      <c r="FR70" s="40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40"/>
      <c r="GE70" s="40"/>
      <c r="GF70" s="40"/>
      <c r="GG70" s="40"/>
    </row>
    <row r="71" spans="1:189" s="5" customFormat="1" ht="15">
      <c r="A71" s="56">
        <v>69</v>
      </c>
      <c r="B71" s="14" t="s">
        <v>65</v>
      </c>
      <c r="C71" s="14" t="s">
        <v>66</v>
      </c>
      <c r="D71" s="22">
        <v>100</v>
      </c>
      <c r="E71" s="16"/>
      <c r="F71" s="16"/>
      <c r="G71" s="16"/>
      <c r="H71" s="16"/>
      <c r="I71" s="17"/>
      <c r="J71" s="17"/>
      <c r="K71" s="17"/>
      <c r="L71" s="20"/>
      <c r="M71" s="13"/>
      <c r="N71" s="13"/>
      <c r="O71" s="13"/>
      <c r="P71" s="13"/>
      <c r="Q71" s="13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40"/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40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40"/>
      <c r="FP71" s="40"/>
      <c r="FQ71" s="40"/>
      <c r="FR71" s="40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40"/>
      <c r="GE71" s="40"/>
      <c r="GF71" s="40"/>
      <c r="GG71" s="40"/>
    </row>
    <row r="72" spans="1:189" s="5" customFormat="1" ht="15">
      <c r="A72" s="56">
        <v>70</v>
      </c>
      <c r="B72" s="14" t="s">
        <v>67</v>
      </c>
      <c r="C72" s="14" t="s">
        <v>66</v>
      </c>
      <c r="D72" s="22">
        <v>100</v>
      </c>
      <c r="E72" s="16"/>
      <c r="F72" s="16"/>
      <c r="G72" s="16"/>
      <c r="H72" s="16"/>
      <c r="I72" s="17"/>
      <c r="J72" s="17"/>
      <c r="K72" s="17"/>
      <c r="L72" s="20"/>
      <c r="M72" s="13"/>
      <c r="N72" s="13"/>
      <c r="O72" s="13"/>
      <c r="P72" s="13"/>
      <c r="Q72" s="13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40"/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40"/>
      <c r="FL72" s="40"/>
      <c r="FM72" s="40"/>
      <c r="FN72" s="40"/>
      <c r="FO72" s="40"/>
      <c r="FP72" s="40"/>
      <c r="FQ72" s="40"/>
      <c r="FR72" s="40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40"/>
      <c r="GE72" s="40"/>
      <c r="GF72" s="40"/>
      <c r="GG72" s="40"/>
    </row>
    <row r="73" spans="1:189" s="5" customFormat="1" ht="15">
      <c r="A73" s="56">
        <v>71</v>
      </c>
      <c r="B73" s="16" t="s">
        <v>77</v>
      </c>
      <c r="C73" s="14" t="s">
        <v>66</v>
      </c>
      <c r="D73" s="15">
        <v>2000</v>
      </c>
      <c r="E73" s="16"/>
      <c r="F73" s="16"/>
      <c r="G73" s="16"/>
      <c r="H73" s="16"/>
      <c r="I73" s="17"/>
      <c r="J73" s="17"/>
      <c r="K73" s="17"/>
      <c r="L73" s="20"/>
      <c r="M73" s="13"/>
      <c r="N73" s="13"/>
      <c r="O73" s="13"/>
      <c r="P73" s="13"/>
      <c r="Q73" s="13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40"/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40"/>
      <c r="EZ73" s="40"/>
      <c r="FA73" s="40"/>
      <c r="FB73" s="40"/>
      <c r="FC73" s="40"/>
      <c r="FD73" s="40"/>
      <c r="FE73" s="40"/>
      <c r="FF73" s="40"/>
      <c r="FG73" s="40"/>
      <c r="FH73" s="40"/>
      <c r="FI73" s="40"/>
      <c r="FJ73" s="40"/>
      <c r="FK73" s="40"/>
      <c r="FL73" s="40"/>
      <c r="FM73" s="40"/>
      <c r="FN73" s="40"/>
      <c r="FO73" s="40"/>
      <c r="FP73" s="40"/>
      <c r="FQ73" s="40"/>
      <c r="FR73" s="40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40"/>
      <c r="GE73" s="40"/>
      <c r="GF73" s="40"/>
      <c r="GG73" s="40"/>
    </row>
    <row r="74" spans="1:189" s="5" customFormat="1" ht="15">
      <c r="A74" s="56">
        <v>72</v>
      </c>
      <c r="B74" s="10" t="s">
        <v>96</v>
      </c>
      <c r="C74" s="14" t="s">
        <v>79</v>
      </c>
      <c r="D74" s="15">
        <v>2000</v>
      </c>
      <c r="E74" s="16"/>
      <c r="F74" s="16"/>
      <c r="G74" s="16"/>
      <c r="H74" s="16"/>
      <c r="I74" s="17"/>
      <c r="J74" s="17"/>
      <c r="K74" s="17"/>
      <c r="L74" s="20"/>
      <c r="M74" s="13"/>
      <c r="N74" s="13"/>
      <c r="O74" s="13"/>
      <c r="P74" s="13"/>
      <c r="Q74" s="13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  <c r="CK74" s="40"/>
      <c r="CL74" s="40"/>
      <c r="CM74" s="40"/>
      <c r="CN74" s="40"/>
      <c r="CO74" s="40"/>
      <c r="CP74" s="40"/>
      <c r="CQ74" s="40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40"/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40"/>
      <c r="EZ74" s="40"/>
      <c r="FA74" s="40"/>
      <c r="FB74" s="40"/>
      <c r="FC74" s="40"/>
      <c r="FD74" s="40"/>
      <c r="FE74" s="40"/>
      <c r="FF74" s="40"/>
      <c r="FG74" s="40"/>
      <c r="FH74" s="40"/>
      <c r="FI74" s="40"/>
      <c r="FJ74" s="40"/>
      <c r="FK74" s="40"/>
      <c r="FL74" s="40"/>
      <c r="FM74" s="40"/>
      <c r="FN74" s="40"/>
      <c r="FO74" s="40"/>
      <c r="FP74" s="40"/>
      <c r="FQ74" s="40"/>
      <c r="FR74" s="40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40"/>
      <c r="GE74" s="40"/>
      <c r="GF74" s="40"/>
      <c r="GG74" s="40"/>
    </row>
    <row r="75" spans="1:189" s="5" customFormat="1" ht="45">
      <c r="A75" s="56">
        <v>73</v>
      </c>
      <c r="B75" s="10" t="s">
        <v>78</v>
      </c>
      <c r="C75" s="14" t="s">
        <v>80</v>
      </c>
      <c r="D75" s="15">
        <v>200</v>
      </c>
      <c r="E75" s="33" t="s">
        <v>81</v>
      </c>
      <c r="F75" s="16"/>
      <c r="G75" s="16"/>
      <c r="H75" s="16"/>
      <c r="I75" s="17"/>
      <c r="J75" s="17"/>
      <c r="K75" s="17"/>
      <c r="L75" s="20"/>
      <c r="M75" s="13"/>
      <c r="N75" s="13"/>
      <c r="O75" s="13"/>
      <c r="P75" s="13"/>
      <c r="Q75" s="13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  <c r="FN75" s="40"/>
      <c r="FO75" s="40"/>
      <c r="FP75" s="40"/>
      <c r="FQ75" s="40"/>
      <c r="FR75" s="40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40"/>
      <c r="GE75" s="40"/>
      <c r="GF75" s="40"/>
      <c r="GG75" s="40"/>
    </row>
    <row r="76" spans="1:189" ht="30">
      <c r="A76" s="56">
        <v>74</v>
      </c>
      <c r="B76" s="33" t="s">
        <v>84</v>
      </c>
      <c r="C76" s="10" t="s">
        <v>71</v>
      </c>
      <c r="D76" s="14">
        <v>4000</v>
      </c>
      <c r="E76" s="31" t="s">
        <v>72</v>
      </c>
      <c r="F76" s="31" t="s">
        <v>73</v>
      </c>
      <c r="G76" s="31">
        <v>2</v>
      </c>
      <c r="H76" s="14">
        <v>901635</v>
      </c>
      <c r="I76" s="21">
        <v>0.9</v>
      </c>
      <c r="J76" s="21"/>
      <c r="K76" s="21">
        <v>0.1</v>
      </c>
      <c r="L76" s="14">
        <f>N76*I76</f>
        <v>932400</v>
      </c>
      <c r="M76" s="14">
        <f>N76*K76</f>
        <v>103600</v>
      </c>
      <c r="N76" s="15">
        <f>F76*201000+G76*317000</f>
        <v>1036000</v>
      </c>
      <c r="O76" s="15"/>
      <c r="P76" s="15"/>
      <c r="Q76" s="15"/>
    </row>
    <row r="77" spans="1:189" ht="60">
      <c r="A77" s="56">
        <v>75</v>
      </c>
      <c r="B77" s="33" t="s">
        <v>85</v>
      </c>
      <c r="C77" s="10" t="s">
        <v>71</v>
      </c>
      <c r="D77" s="14">
        <v>4000</v>
      </c>
      <c r="E77" s="31">
        <v>2</v>
      </c>
      <c r="F77" s="31">
        <v>1.5</v>
      </c>
      <c r="G77" s="31">
        <v>0.5</v>
      </c>
      <c r="H77" s="14">
        <v>901640</v>
      </c>
      <c r="I77" s="21">
        <v>0.9</v>
      </c>
      <c r="J77" s="21"/>
      <c r="K77" s="21">
        <v>0.1</v>
      </c>
      <c r="L77" s="14">
        <f>N77*I77</f>
        <v>414000</v>
      </c>
      <c r="M77" s="14">
        <f>N77*K77</f>
        <v>46000</v>
      </c>
      <c r="N77" s="15">
        <f>F77*201000+G77*317000</f>
        <v>460000</v>
      </c>
      <c r="O77" s="15"/>
      <c r="P77" s="15"/>
      <c r="Q77" s="15"/>
    </row>
    <row r="78" spans="1:189" s="5" customFormat="1" ht="15">
      <c r="A78" s="56">
        <v>76</v>
      </c>
      <c r="B78" s="33" t="s">
        <v>97</v>
      </c>
      <c r="C78" s="18"/>
      <c r="D78" s="13"/>
      <c r="E78" s="18"/>
      <c r="F78" s="18"/>
      <c r="G78" s="18"/>
      <c r="H78" s="18"/>
      <c r="I78" s="19"/>
      <c r="J78" s="19"/>
      <c r="K78" s="19"/>
      <c r="L78" s="23"/>
      <c r="M78" s="4"/>
      <c r="N78" s="12"/>
      <c r="O78" s="12"/>
      <c r="P78" s="12"/>
      <c r="Q78" s="12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40"/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40"/>
      <c r="EZ78" s="40"/>
      <c r="FA78" s="40"/>
      <c r="FB78" s="40"/>
      <c r="FC78" s="40"/>
      <c r="FD78" s="40"/>
      <c r="FE78" s="40"/>
      <c r="FF78" s="40"/>
      <c r="FG78" s="40"/>
      <c r="FH78" s="40"/>
      <c r="FI78" s="40"/>
      <c r="FJ78" s="40"/>
      <c r="FK78" s="40"/>
      <c r="FL78" s="40"/>
      <c r="FM78" s="40"/>
      <c r="FN78" s="40"/>
      <c r="FO78" s="40"/>
      <c r="FP78" s="40"/>
      <c r="FQ78" s="40"/>
      <c r="FR78" s="40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40"/>
      <c r="GE78" s="40"/>
      <c r="GF78" s="40"/>
      <c r="GG78" s="40"/>
    </row>
    <row r="79" spans="1:189" s="49" customFormat="1" ht="30" customHeight="1">
      <c r="A79" s="50"/>
      <c r="B79" s="51" t="s">
        <v>99</v>
      </c>
      <c r="C79" s="51"/>
      <c r="D79" s="37"/>
      <c r="E79" s="51"/>
      <c r="F79" s="51"/>
      <c r="G79" s="51"/>
      <c r="H79" s="51"/>
      <c r="I79" s="36"/>
      <c r="J79" s="36"/>
      <c r="K79" s="36"/>
      <c r="L79" s="52"/>
      <c r="M79" s="37"/>
      <c r="N79" s="37"/>
      <c r="O79" s="35">
        <f>SUM(O3:O78)</f>
        <v>2889161208000</v>
      </c>
      <c r="P79" s="37">
        <f t="shared" ref="P79:Q79" si="19">SUM(P3:P78)</f>
        <v>2040633165600</v>
      </c>
      <c r="Q79" s="58">
        <f t="shared" si="19"/>
        <v>581080801600</v>
      </c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  <c r="FP79" s="48"/>
      <c r="FQ79" s="48"/>
      <c r="FR79" s="48"/>
      <c r="FS79" s="48"/>
      <c r="FT79" s="48"/>
      <c r="FU79" s="48"/>
      <c r="FV79" s="48"/>
      <c r="FW79" s="48"/>
      <c r="FX79" s="48"/>
      <c r="FY79" s="48"/>
      <c r="FZ79" s="48"/>
      <c r="GA79" s="48"/>
      <c r="GB79" s="48"/>
      <c r="GC79" s="48"/>
      <c r="GD79" s="48"/>
      <c r="GE79" s="48"/>
      <c r="GF79" s="48"/>
      <c r="GG79" s="48"/>
    </row>
    <row r="80" spans="1:189" ht="15">
      <c r="O80"/>
    </row>
  </sheetData>
  <autoFilter ref="A2:Q63"/>
  <mergeCells count="1">
    <mergeCell ref="A1:Q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ALS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حیدری خانم فهیمه</dc:creator>
  <cp:lastModifiedBy>هداوند خانی دکتر معصومه</cp:lastModifiedBy>
  <cp:lastPrinted>2023-10-29T06:57:53Z</cp:lastPrinted>
  <dcterms:created xsi:type="dcterms:W3CDTF">2022-04-20T04:16:04Z</dcterms:created>
  <dcterms:modified xsi:type="dcterms:W3CDTF">2024-02-03T06:18:52Z</dcterms:modified>
</cp:coreProperties>
</file>